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5450" windowHeight="9525"/>
  </bookViews>
  <sheets>
    <sheet name="Бюджет_1" sheetId="2" r:id="rId1"/>
    <sheet name="Лист1" sheetId="3" r:id="rId2"/>
  </sheets>
  <definedNames>
    <definedName name="_xlnm._FilterDatabase" localSheetId="0" hidden="1">Бюджет_1!$U$1:$U$171</definedName>
    <definedName name="_xlnm.Print_Titles" localSheetId="0">Бюджет_1!$12:$13</definedName>
    <definedName name="_xlnm.Print_Area" localSheetId="0">Бюджет_1!$A$1:$X$171</definedName>
  </definedNames>
  <calcPr calcId="125725" refMode="R1C1"/>
</workbook>
</file>

<file path=xl/calcChain.xml><?xml version="1.0" encoding="utf-8"?>
<calcChain xmlns="http://schemas.openxmlformats.org/spreadsheetml/2006/main">
  <c r="V155" i="2"/>
  <c r="V130"/>
  <c r="V129" s="1"/>
  <c r="V127"/>
  <c r="V126" s="1"/>
  <c r="V135"/>
  <c r="V134" s="1"/>
  <c r="V97"/>
  <c r="V95"/>
  <c r="V138"/>
  <c r="V137" s="1"/>
  <c r="V101"/>
  <c r="V99"/>
  <c r="V94" s="1"/>
  <c r="W58"/>
  <c r="X58"/>
  <c r="V58"/>
  <c r="X168"/>
  <c r="X167" s="1"/>
  <c r="X166" s="1"/>
  <c r="X165" s="1"/>
  <c r="X164" s="1"/>
  <c r="W168"/>
  <c r="W167" s="1"/>
  <c r="W166" s="1"/>
  <c r="W165" s="1"/>
  <c r="W164" s="1"/>
  <c r="X162"/>
  <c r="X161" s="1"/>
  <c r="X160" s="1"/>
  <c r="X159" s="1"/>
  <c r="W162"/>
  <c r="W161" s="1"/>
  <c r="W160" s="1"/>
  <c r="W159" s="1"/>
  <c r="V162"/>
  <c r="V161" s="1"/>
  <c r="V160" s="1"/>
  <c r="V159" s="1"/>
  <c r="X157"/>
  <c r="X156" s="1"/>
  <c r="W157"/>
  <c r="W156" s="1"/>
  <c r="V157"/>
  <c r="V156" s="1"/>
  <c r="X154"/>
  <c r="X153" s="1"/>
  <c r="W154"/>
  <c r="W153" s="1"/>
  <c r="V154"/>
  <c r="V153" s="1"/>
  <c r="V151"/>
  <c r="V149"/>
  <c r="X146"/>
  <c r="W146"/>
  <c r="V146"/>
  <c r="X144"/>
  <c r="W144"/>
  <c r="V144"/>
  <c r="X142"/>
  <c r="W142"/>
  <c r="V142"/>
  <c r="X122"/>
  <c r="W122"/>
  <c r="V122"/>
  <c r="X121"/>
  <c r="W121"/>
  <c r="V121"/>
  <c r="V119"/>
  <c r="V118" s="1"/>
  <c r="X116"/>
  <c r="W116"/>
  <c r="V116"/>
  <c r="X115"/>
  <c r="W115"/>
  <c r="V115"/>
  <c r="X113"/>
  <c r="X112" s="1"/>
  <c r="W113"/>
  <c r="W112" s="1"/>
  <c r="V113"/>
  <c r="V112" s="1"/>
  <c r="X109"/>
  <c r="X108" s="1"/>
  <c r="W109"/>
  <c r="W108" s="1"/>
  <c r="V109"/>
  <c r="V108" s="1"/>
  <c r="X106"/>
  <c r="X105" s="1"/>
  <c r="W106"/>
  <c r="W105" s="1"/>
  <c r="V106"/>
  <c r="V105" s="1"/>
  <c r="V92"/>
  <c r="V91" s="1"/>
  <c r="V90" s="1"/>
  <c r="V87"/>
  <c r="V86" s="1"/>
  <c r="V85" s="1"/>
  <c r="X83"/>
  <c r="X82" s="1"/>
  <c r="W83"/>
  <c r="W82" s="1"/>
  <c r="V83"/>
  <c r="V82" s="1"/>
  <c r="X80"/>
  <c r="X79" s="1"/>
  <c r="W80"/>
  <c r="W79" s="1"/>
  <c r="V80"/>
  <c r="V79" s="1"/>
  <c r="X77"/>
  <c r="X76" s="1"/>
  <c r="W77"/>
  <c r="W76" s="1"/>
  <c r="V77"/>
  <c r="V76" s="1"/>
  <c r="V73"/>
  <c r="X69"/>
  <c r="X68" s="1"/>
  <c r="X67" s="1"/>
  <c r="X66" s="1"/>
  <c r="W69"/>
  <c r="W68" s="1"/>
  <c r="W67" s="1"/>
  <c r="W66" s="1"/>
  <c r="V69"/>
  <c r="V68" s="1"/>
  <c r="V67" s="1"/>
  <c r="V66" s="1"/>
  <c r="V64"/>
  <c r="X63"/>
  <c r="X62" s="1"/>
  <c r="X61" s="1"/>
  <c r="X60" s="1"/>
  <c r="W63"/>
  <c r="W62" s="1"/>
  <c r="W61" s="1"/>
  <c r="V63"/>
  <c r="V62" s="1"/>
  <c r="V61" s="1"/>
  <c r="X56"/>
  <c r="W56"/>
  <c r="V56"/>
  <c r="V50"/>
  <c r="V49" s="1"/>
  <c r="X47"/>
  <c r="X46" s="1"/>
  <c r="W47"/>
  <c r="W46" s="1"/>
  <c r="V47"/>
  <c r="V46" s="1"/>
  <c r="X44"/>
  <c r="W44"/>
  <c r="V44"/>
  <c r="X40"/>
  <c r="X39" s="1"/>
  <c r="X38" s="1"/>
  <c r="X37" s="1"/>
  <c r="W40"/>
  <c r="W39" s="1"/>
  <c r="W38" s="1"/>
  <c r="W37" s="1"/>
  <c r="V40"/>
  <c r="V39" s="1"/>
  <c r="V38" s="1"/>
  <c r="V37" s="1"/>
  <c r="X35"/>
  <c r="W35"/>
  <c r="V35"/>
  <c r="X32"/>
  <c r="W32"/>
  <c r="V32"/>
  <c r="X29"/>
  <c r="W29"/>
  <c r="V29"/>
  <c r="X24"/>
  <c r="X23" s="1"/>
  <c r="X22" s="1"/>
  <c r="X21" s="1"/>
  <c r="W24"/>
  <c r="W23" s="1"/>
  <c r="W22" s="1"/>
  <c r="W21" s="1"/>
  <c r="V24"/>
  <c r="V23" s="1"/>
  <c r="V22" s="1"/>
  <c r="V21" s="1"/>
  <c r="X19"/>
  <c r="X18" s="1"/>
  <c r="X17" s="1"/>
  <c r="X16" s="1"/>
  <c r="W19"/>
  <c r="W18" s="1"/>
  <c r="W17" s="1"/>
  <c r="W16" s="1"/>
  <c r="V19"/>
  <c r="V18" s="1"/>
  <c r="V17" s="1"/>
  <c r="V16" l="1"/>
  <c r="W111"/>
  <c r="W43"/>
  <c r="W42" s="1"/>
  <c r="V125"/>
  <c r="V124" s="1"/>
  <c r="W28"/>
  <c r="W27" s="1"/>
  <c r="W26" s="1"/>
  <c r="W60"/>
  <c r="W55"/>
  <c r="W54" s="1"/>
  <c r="W53" s="1"/>
  <c r="W52" s="1"/>
  <c r="V148"/>
  <c r="V141" s="1"/>
  <c r="V140" s="1"/>
  <c r="V133" s="1"/>
  <c r="V132" s="1"/>
  <c r="X55"/>
  <c r="X54" s="1"/>
  <c r="X53" s="1"/>
  <c r="X52" s="1"/>
  <c r="V55"/>
  <c r="V54" s="1"/>
  <c r="V53" s="1"/>
  <c r="V52" s="1"/>
  <c r="V43"/>
  <c r="V42" s="1"/>
  <c r="V60"/>
  <c r="X28"/>
  <c r="X27" s="1"/>
  <c r="X26" s="1"/>
  <c r="X75"/>
  <c r="X72" s="1"/>
  <c r="X71" s="1"/>
  <c r="W104"/>
  <c r="X111"/>
  <c r="W141"/>
  <c r="W140" s="1"/>
  <c r="W133" s="1"/>
  <c r="W132" s="1"/>
  <c r="X141"/>
  <c r="X140" s="1"/>
  <c r="X133" s="1"/>
  <c r="X132" s="1"/>
  <c r="V28"/>
  <c r="V27" s="1"/>
  <c r="V26" s="1"/>
  <c r="X43"/>
  <c r="X42" s="1"/>
  <c r="W75"/>
  <c r="W72" s="1"/>
  <c r="W71" s="1"/>
  <c r="V104"/>
  <c r="X104"/>
  <c r="V75"/>
  <c r="V72" s="1"/>
  <c r="V71" s="1"/>
  <c r="V111"/>
  <c r="W103" l="1"/>
  <c r="W89" s="1"/>
  <c r="X103"/>
  <c r="X89" s="1"/>
  <c r="X15"/>
  <c r="W15"/>
  <c r="W14" s="1"/>
  <c r="V103"/>
  <c r="V89" s="1"/>
  <c r="V15"/>
  <c r="X14" l="1"/>
  <c r="V14"/>
</calcChain>
</file>

<file path=xl/sharedStrings.xml><?xml version="1.0" encoding="utf-8"?>
<sst xmlns="http://schemas.openxmlformats.org/spreadsheetml/2006/main" count="348" uniqueCount="144">
  <si>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</si>
  <si>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</si>
  <si>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</si>
  <si>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</si>
  <si>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</si>
  <si>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Итого по Непрограммное направление бюджета Маслянинского района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</si>
  <si>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</si>
  <si>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</si>
  <si>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</si>
  <si>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</si>
  <si>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</si>
  <si>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 xml:space="preserve">Итого по 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</si>
  <si>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</si>
  <si>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</si>
  <si>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</si>
  <si>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</si>
  <si>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содержание мест захоронения</t>
  </si>
  <si>
    <t>9200005150</t>
  </si>
  <si>
    <t>Уличное освещение</t>
  </si>
  <si>
    <t>9200000000</t>
  </si>
  <si>
    <t>Итого по Организация благоустройства и озеленения территории Маслянинского района</t>
  </si>
  <si>
    <t>8600005020</t>
  </si>
  <si>
    <t>Мероприятия по сбору и вывозу бытовых отходов и мусора</t>
  </si>
  <si>
    <t>8600005010</t>
  </si>
  <si>
    <t>Мероприятия по утилизации и переработки отходов</t>
  </si>
  <si>
    <t>8600000000</t>
  </si>
  <si>
    <t>Итого по 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</si>
  <si>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</si>
  <si>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</si>
  <si>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</si>
  <si>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</si>
  <si>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</si>
  <si>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</si>
  <si>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</si>
  <si>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Итого по Дорожная деятельность в отношении автомобильных дорог Маслянинского района</t>
  </si>
  <si>
    <t>Дорожное хозяйство (дорожные фонды)</t>
  </si>
  <si>
    <t>Национальная экономика</t>
  </si>
  <si>
    <t>8800000120</t>
  </si>
  <si>
    <t>Участие муниципальных образований в профилактике терроризма и экстремизма</t>
  </si>
  <si>
    <t>Другие вопросы в области национальной безопасности и правоохранительной деятельности</t>
  </si>
  <si>
    <t>Мероприятия по ликвидации чрезвычайных ситуаций и стихийных бедствий, выполняемые в рамках специальных решений</t>
  </si>
  <si>
    <t>8500000000</t>
  </si>
  <si>
    <t>Итого по 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</si>
  <si>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</si>
  <si>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</si>
  <si>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</si>
  <si>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</si>
  <si>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</si>
  <si>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</si>
  <si>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</si>
  <si>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Итого по 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</si>
  <si>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</si>
  <si>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</si>
  <si>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</si>
  <si>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</si>
  <si>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</si>
  <si>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</si>
  <si>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</si>
  <si>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</si>
  <si>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</si>
  <si>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</si>
  <si>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</si>
  <si>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</si>
  <si>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</si>
  <si>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</si>
  <si>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</si>
  <si>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</si>
  <si>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</si>
  <si>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</si>
  <si>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Исполнения</t>
  </si>
  <si>
    <t>Отклонение</t>
  </si>
  <si>
    <t xml:space="preserve">Фактическое исполнение на </t>
  </si>
  <si>
    <t>IV квартал</t>
  </si>
  <si>
    <t xml:space="preserve">III квартал </t>
  </si>
  <si>
    <t>2018 год</t>
  </si>
  <si>
    <t>Вид</t>
  </si>
  <si>
    <t xml:space="preserve">Цс </t>
  </si>
  <si>
    <t>Прз</t>
  </si>
  <si>
    <t>Рзд</t>
  </si>
  <si>
    <t>ГлРсп</t>
  </si>
  <si>
    <t>Наименование</t>
  </si>
  <si>
    <t>(тыс. рублей)</t>
  </si>
  <si>
    <t>тыс.руб.</t>
  </si>
  <si>
    <t>Администрация Мамоновского сельсовета Маслянинского района Новосибирской области</t>
  </si>
  <si>
    <t>Мероприятия по гражданской обороне</t>
  </si>
  <si>
    <t>Содержание дорог в местах общего пользования</t>
  </si>
  <si>
    <t>Прочие мероприятия по благоустройству городских округов и поселений</t>
  </si>
  <si>
    <t>Физическая культура и спорт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</si>
  <si>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</si>
  <si>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Расходы на обеспечение функций муниципальных органов                                                                                                     </t>
  </si>
  <si>
    <t>Прочая закупка товаров, работ и услуг для обеспечения государственных (муниципальных) нужд</t>
  </si>
  <si>
    <t>Работы, услуги по содержанию имущества</t>
  </si>
  <si>
    <t>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</si>
  <si>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Коммунальное хозяйство</t>
  </si>
  <si>
    <t>Жилищное хозяйство</t>
  </si>
  <si>
    <t>Капитальный ремонт муниципального жилья</t>
  </si>
  <si>
    <t>Уплата иных платежей</t>
  </si>
  <si>
    <t>2019 год</t>
  </si>
  <si>
    <t>Содержание мест захоронения</t>
  </si>
  <si>
    <t>Непрограммное направление бюджета Мамоновского сельсовета  Маслянинского района  Новосибирской  области</t>
  </si>
  <si>
    <t>Дорожная деятельность в отношении автомобильных дорог Мамоновского сельсовета Маслянинского района Новосибирской  области</t>
  </si>
  <si>
    <t xml:space="preserve">Создание условий для организации досуга и обеспечения жителей Мамоновского сельсовета Маслянинского района   Новосибирской  области  услугами организаций культуры
</t>
  </si>
  <si>
    <t>Другие вопросы в области национальной экономики</t>
  </si>
  <si>
    <t>Мероприятия по землеустройству и землепользованию</t>
  </si>
  <si>
    <t xml:space="preserve">Закупка товаров, работ и услуг для обеспечения государственных (муниципальных) нужд                                                                                      </t>
  </si>
  <si>
    <t xml:space="preserve">Иные закупки товаров, работ и услуг для обеспечения государственных (муниципальных) нужд                                                                                   </t>
  </si>
  <si>
    <t>Расходы на обеспечение деятельности культуры и кинематографии</t>
  </si>
  <si>
    <t>2020 год</t>
  </si>
  <si>
    <t>Социальная политика</t>
  </si>
  <si>
    <t>Пенсионное обеспечение</t>
  </si>
  <si>
    <t>Непрограммное направление бюджета Маслянинского района</t>
  </si>
  <si>
    <t>Доплаты к пенсиям муниципальных служащих</t>
  </si>
  <si>
    <t>8800000050</t>
  </si>
  <si>
    <t>Социальное обеспечение и иные выплаты населению</t>
  </si>
  <si>
    <t>Публичные нормативные социальные выплаты гражданам</t>
  </si>
  <si>
    <t>Непрограммное направление бюджета Мамоновского сельсовета Маслянинского района Новосибирской  области</t>
  </si>
  <si>
    <t>Непрограммное направление бюджета Мамоновского сельсовета  Маслянинского района Новосибирской  области</t>
  </si>
  <si>
    <t>Дорожный фонд Мамоновского сельсовета Маслянинского района   Новосибирской  области в части капитальных расходов</t>
  </si>
  <si>
    <t>Дорожный фонд Мамоновского сельсовета Маслянинского района   Новосибирской  области в части содержания муниципальных дорог</t>
  </si>
  <si>
    <t>Дорожный фонд Мамоновского сельсовета Маслянинского района   Новосибирской  областив части содержания муниципальных дорог</t>
  </si>
  <si>
    <t>Организация утилизации и переработки бытовых и промышленных отходов в Мамоновском сельсовете  Маслянинского района  Новосибирской  области</t>
  </si>
  <si>
    <t xml:space="preserve">Организация благоустройства и озеленения территории Мамоновского сельсовета Маслянинского района   Новосибирской  области </t>
  </si>
  <si>
    <t>Непрограммное направление бюджета Мамоновского сельсовета Маслянинского района  Новосибирской  области</t>
  </si>
  <si>
    <t>Приложение № 7</t>
  </si>
  <si>
    <t xml:space="preserve"> Маслянинского района Новосибирской области  </t>
  </si>
  <si>
    <t xml:space="preserve"> Новосибирской области на 2018 год  и плановый период 2019-2020 годы»</t>
  </si>
  <si>
    <t>Ведомственная структура расходов бюджета Мамоновского сельсовета   Маслянинского района Новосибирской  области                                                на 2018 год и плановый период 2019-2020 годов</t>
  </si>
  <si>
    <t>9100005140</t>
  </si>
  <si>
    <t xml:space="preserve"> 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                    </t>
  </si>
  <si>
    <t xml:space="preserve"> Закупка товаров, работ и услуг для государственных (муниципальных) нужд                                                                                            </t>
  </si>
  <si>
    <t xml:space="preserve"> Иные закупки товаров, работ и услуг для обеспечения государственных (муниципальных) нужд                                                                                   </t>
  </si>
  <si>
    <t>3000S0511</t>
  </si>
  <si>
    <t>Выполнение  других общегосударственных вопросов</t>
  </si>
  <si>
    <t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</t>
  </si>
  <si>
    <t>0910070810</t>
  </si>
  <si>
    <t>09100S0810</t>
  </si>
  <si>
    <t>Охрана окружающей среды</t>
  </si>
  <si>
    <t>Охрана объектов растительного и животного мира и среды их обитания</t>
  </si>
  <si>
    <t xml:space="preserve">Субсидии местным бюджетам на реализацию мероприятий по созданию инфраструктуры по раздельному сбору отходов государственной программы Развитие системы обращения с отходами производства и потребления в Новосибирской области в 2015-2020 годах       </t>
  </si>
  <si>
    <t xml:space="preserve">Закупка товаров, работ и услуг для государственных (муниципальных) нужд                                                                                            </t>
  </si>
  <si>
    <t xml:space="preserve">Расходы на реализацию мероприятий по созданию инфраструктуры по раздельному сбору отходов государственной программы"Развитие системы обращения с отходами производства и потребления в Новосибирской области в 2015-2020 год ах" в целях соФинансирования   </t>
  </si>
  <si>
    <t>48000S0460</t>
  </si>
  <si>
    <t>к решению 38  сессии Совета депутатов Мамоновского сельсовета</t>
  </si>
  <si>
    <t xml:space="preserve"> от   29 ноября 2018 г. № 158 «О внесении изменений в бюджет Мамоновского сельсовета Маслянинского района</t>
  </si>
</sst>
</file>

<file path=xl/styles.xml><?xml version="1.0" encoding="utf-8"?>
<styleSheet xmlns="http://schemas.openxmlformats.org/spreadsheetml/2006/main">
  <numFmts count="10">
    <numFmt numFmtId="164" formatCode="#,##0.00;[Red]\-#,##0.00;0.00"/>
    <numFmt numFmtId="165" formatCode="00\.00\.0"/>
    <numFmt numFmtId="166" formatCode="#,##0.00;[Red]\-#,##0.00;&quot; &quot;"/>
    <numFmt numFmtId="167" formatCode="000;[Red]\-000;&quot;&quot;"/>
    <numFmt numFmtId="168" formatCode="0000000;[Red]\-0000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;[Red]\-#,##0.0;0.0"/>
  </numFmts>
  <fonts count="2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5"/>
      <color indexed="9"/>
      <name val="Arial"/>
      <family val="2"/>
      <charset val="204"/>
    </font>
    <font>
      <b/>
      <sz val="8"/>
      <name val="Arial"/>
      <family val="2"/>
      <charset val="204"/>
    </font>
    <font>
      <sz val="8"/>
      <name val="Calibri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sz val="5"/>
      <color indexed="9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0"/>
      <name val="Arial"/>
      <family val="2"/>
      <charset val="204"/>
    </font>
    <font>
      <b/>
      <i/>
      <sz val="9"/>
      <name val="Arial"/>
      <family val="2"/>
      <charset val="204"/>
    </font>
    <font>
      <i/>
      <sz val="9"/>
      <name val="Arial"/>
      <family val="2"/>
      <charset val="204"/>
    </font>
    <font>
      <b/>
      <i/>
      <sz val="10"/>
      <name val="Arial Cyr"/>
      <family val="2"/>
      <charset val="204"/>
    </font>
    <font>
      <b/>
      <sz val="5"/>
      <color indexed="9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i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4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9" fontId="2" fillId="0" borderId="3" xfId="1" applyNumberFormat="1" applyFont="1" applyFill="1" applyBorder="1" applyAlignment="1" applyProtection="1">
      <protection hidden="1"/>
    </xf>
    <xf numFmtId="166" fontId="2" fillId="0" borderId="4" xfId="1" applyNumberFormat="1" applyFont="1" applyFill="1" applyBorder="1" applyAlignment="1" applyProtection="1">
      <protection hidden="1"/>
    </xf>
    <xf numFmtId="168" fontId="3" fillId="0" borderId="5" xfId="1" applyNumberFormat="1" applyFont="1" applyFill="1" applyBorder="1" applyAlignment="1" applyProtection="1">
      <protection hidden="1"/>
    </xf>
    <xf numFmtId="169" fontId="3" fillId="0" borderId="5" xfId="1" applyNumberFormat="1" applyFont="1" applyFill="1" applyBorder="1" applyAlignment="1" applyProtection="1">
      <protection hidden="1"/>
    </xf>
    <xf numFmtId="167" fontId="3" fillId="0" borderId="5" xfId="1" applyNumberFormat="1" applyFont="1" applyFill="1" applyBorder="1" applyAlignment="1" applyProtection="1">
      <protection hidden="1"/>
    </xf>
    <xf numFmtId="167" fontId="3" fillId="0" borderId="6" xfId="1" applyNumberFormat="1" applyFont="1" applyFill="1" applyBorder="1" applyAlignment="1" applyProtection="1">
      <alignment wrapText="1"/>
      <protection hidden="1"/>
    </xf>
    <xf numFmtId="171" fontId="3" fillId="0" borderId="3" xfId="1" applyNumberFormat="1" applyFont="1" applyFill="1" applyBorder="1" applyAlignment="1" applyProtection="1">
      <alignment wrapText="1"/>
      <protection hidden="1"/>
    </xf>
    <xf numFmtId="172" fontId="3" fillId="0" borderId="3" xfId="1" applyNumberFormat="1" applyFont="1" applyFill="1" applyBorder="1" applyAlignment="1" applyProtection="1">
      <alignment wrapText="1"/>
      <protection hidden="1"/>
    </xf>
    <xf numFmtId="172" fontId="4" fillId="0" borderId="3" xfId="1" applyNumberFormat="1" applyFont="1" applyFill="1" applyBorder="1" applyAlignment="1" applyProtection="1">
      <alignment wrapText="1"/>
      <protection hidden="1"/>
    </xf>
    <xf numFmtId="170" fontId="5" fillId="2" borderId="3" xfId="1" applyNumberFormat="1" applyFont="1" applyFill="1" applyBorder="1" applyAlignment="1" applyProtection="1">
      <alignment wrapText="1"/>
      <protection hidden="1"/>
    </xf>
    <xf numFmtId="170" fontId="6" fillId="0" borderId="3" xfId="1" applyNumberFormat="1" applyFont="1" applyFill="1" applyBorder="1" applyAlignment="1" applyProtection="1">
      <alignment wrapText="1"/>
      <protection hidden="1"/>
    </xf>
    <xf numFmtId="171" fontId="3" fillId="0" borderId="6" xfId="1" applyNumberFormat="1" applyFont="1" applyFill="1" applyBorder="1" applyAlignment="1" applyProtection="1">
      <alignment wrapText="1"/>
      <protection hidden="1"/>
    </xf>
    <xf numFmtId="168" fontId="4" fillId="0" borderId="5" xfId="1" applyNumberFormat="1" applyFont="1" applyFill="1" applyBorder="1" applyAlignment="1" applyProtection="1">
      <protection hidden="1"/>
    </xf>
    <xf numFmtId="169" fontId="4" fillId="0" borderId="5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protection hidden="1"/>
    </xf>
    <xf numFmtId="167" fontId="4" fillId="0" borderId="6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12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6" xfId="1" applyFont="1" applyBorder="1" applyAlignment="1" applyProtection="1">
      <alignment horizontal="center" vertical="center"/>
      <protection hidden="1"/>
    </xf>
    <xf numFmtId="0" fontId="7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2" fillId="3" borderId="2" xfId="1" applyFont="1" applyFill="1" applyBorder="1" applyAlignment="1" applyProtection="1">
      <protection hidden="1"/>
    </xf>
    <xf numFmtId="167" fontId="5" fillId="3" borderId="22" xfId="1" applyNumberFormat="1" applyFont="1" applyFill="1" applyBorder="1" applyAlignment="1" applyProtection="1">
      <alignment wrapText="1"/>
      <protection hidden="1"/>
    </xf>
    <xf numFmtId="167" fontId="5" fillId="3" borderId="23" xfId="1" applyNumberFormat="1" applyFont="1" applyFill="1" applyBorder="1" applyAlignment="1" applyProtection="1">
      <protection hidden="1"/>
    </xf>
    <xf numFmtId="169" fontId="5" fillId="3" borderId="23" xfId="1" applyNumberFormat="1" applyFont="1" applyFill="1" applyBorder="1" applyAlignment="1" applyProtection="1">
      <protection hidden="1"/>
    </xf>
    <xf numFmtId="168" fontId="5" fillId="3" borderId="23" xfId="1" applyNumberFormat="1" applyFont="1" applyFill="1" applyBorder="1" applyAlignment="1" applyProtection="1">
      <protection hidden="1"/>
    </xf>
    <xf numFmtId="166" fontId="2" fillId="3" borderId="24" xfId="1" applyNumberFormat="1" applyFont="1" applyFill="1" applyBorder="1" applyAlignment="1" applyProtection="1">
      <protection hidden="1"/>
    </xf>
    <xf numFmtId="9" fontId="2" fillId="3" borderId="25" xfId="1" applyNumberFormat="1" applyFont="1" applyFill="1" applyBorder="1" applyAlignment="1" applyProtection="1">
      <protection hidden="1"/>
    </xf>
    <xf numFmtId="165" fontId="2" fillId="3" borderId="25" xfId="1" applyNumberFormat="1" applyFont="1" applyFill="1" applyBorder="1" applyAlignment="1" applyProtection="1">
      <protection hidden="1"/>
    </xf>
    <xf numFmtId="0" fontId="1" fillId="3" borderId="0" xfId="1" applyFill="1" applyProtection="1">
      <protection hidden="1"/>
    </xf>
    <xf numFmtId="0" fontId="1" fillId="3" borderId="0" xfId="1" applyFill="1"/>
    <xf numFmtId="0" fontId="1" fillId="0" borderId="0" xfId="2"/>
    <xf numFmtId="0" fontId="9" fillId="0" borderId="0" xfId="2" applyFont="1"/>
    <xf numFmtId="0" fontId="9" fillId="0" borderId="0" xfId="2" applyFont="1" applyFill="1"/>
    <xf numFmtId="0" fontId="2" fillId="0" borderId="0" xfId="2" applyNumberFormat="1" applyFont="1" applyFill="1" applyAlignment="1" applyProtection="1">
      <alignment wrapText="1"/>
      <protection hidden="1"/>
    </xf>
    <xf numFmtId="0" fontId="7" fillId="0" borderId="0" xfId="2" applyNumberFormat="1" applyFont="1" applyFill="1" applyAlignment="1" applyProtection="1">
      <protection hidden="1"/>
    </xf>
    <xf numFmtId="0" fontId="2" fillId="0" borderId="0" xfId="2" applyFont="1" applyFill="1" applyAlignment="1" applyProtection="1">
      <protection hidden="1"/>
    </xf>
    <xf numFmtId="0" fontId="2" fillId="0" borderId="0" xfId="2" applyNumberFormat="1" applyFont="1" applyFill="1" applyAlignment="1" applyProtection="1">
      <alignment horizontal="center"/>
      <protection hidden="1"/>
    </xf>
    <xf numFmtId="0" fontId="7" fillId="0" borderId="0" xfId="2" applyNumberFormat="1" applyFont="1" applyFill="1" applyAlignment="1" applyProtection="1">
      <alignment horizontal="centerContinuous"/>
      <protection hidden="1"/>
    </xf>
    <xf numFmtId="0" fontId="2" fillId="0" borderId="0" xfId="2" applyNumberFormat="1" applyFont="1" applyFill="1" applyAlignment="1" applyProtection="1">
      <alignment horizontal="right"/>
      <protection hidden="1"/>
    </xf>
    <xf numFmtId="0" fontId="9" fillId="0" borderId="0" xfId="2" applyFont="1" applyAlignment="1" applyProtection="1">
      <alignment horizontal="right"/>
      <protection hidden="1"/>
    </xf>
    <xf numFmtId="0" fontId="10" fillId="0" borderId="0" xfId="2" applyFont="1" applyFill="1" applyAlignment="1"/>
    <xf numFmtId="0" fontId="13" fillId="0" borderId="2" xfId="1" applyFont="1" applyFill="1" applyBorder="1" applyAlignment="1" applyProtection="1">
      <protection hidden="1"/>
    </xf>
    <xf numFmtId="170" fontId="14" fillId="0" borderId="3" xfId="1" applyNumberFormat="1" applyFont="1" applyFill="1" applyBorder="1" applyAlignment="1" applyProtection="1">
      <alignment wrapText="1"/>
      <protection hidden="1"/>
    </xf>
    <xf numFmtId="170" fontId="15" fillId="2" borderId="3" xfId="1" applyNumberFormat="1" applyFont="1" applyFill="1" applyBorder="1" applyAlignment="1" applyProtection="1">
      <alignment wrapText="1"/>
      <protection hidden="1"/>
    </xf>
    <xf numFmtId="172" fontId="16" fillId="0" borderId="3" xfId="1" applyNumberFormat="1" applyFont="1" applyFill="1" applyBorder="1" applyAlignment="1" applyProtection="1">
      <alignment wrapText="1"/>
      <protection hidden="1"/>
    </xf>
    <xf numFmtId="172" fontId="17" fillId="0" borderId="3" xfId="1" applyNumberFormat="1" applyFont="1" applyFill="1" applyBorder="1" applyAlignment="1" applyProtection="1">
      <alignment wrapText="1"/>
      <protection hidden="1"/>
    </xf>
    <xf numFmtId="171" fontId="17" fillId="0" borderId="3" xfId="1" applyNumberFormat="1" applyFont="1" applyFill="1" applyBorder="1" applyAlignment="1" applyProtection="1">
      <alignment wrapText="1"/>
      <protection hidden="1"/>
    </xf>
    <xf numFmtId="170" fontId="17" fillId="0" borderId="6" xfId="1" applyNumberFormat="1" applyFont="1" applyFill="1" applyBorder="1" applyAlignment="1" applyProtection="1">
      <alignment wrapText="1"/>
      <protection hidden="1"/>
    </xf>
    <xf numFmtId="167" fontId="17" fillId="0" borderId="6" xfId="1" applyNumberFormat="1" applyFont="1" applyFill="1" applyBorder="1" applyAlignment="1" applyProtection="1">
      <alignment wrapText="1"/>
      <protection hidden="1"/>
    </xf>
    <xf numFmtId="167" fontId="17" fillId="0" borderId="5" xfId="1" applyNumberFormat="1" applyFont="1" applyFill="1" applyBorder="1" applyAlignment="1" applyProtection="1">
      <protection hidden="1"/>
    </xf>
    <xf numFmtId="169" fontId="17" fillId="0" borderId="5" xfId="1" applyNumberFormat="1" applyFont="1" applyFill="1" applyBorder="1" applyAlignment="1" applyProtection="1">
      <protection hidden="1"/>
    </xf>
    <xf numFmtId="168" fontId="17" fillId="0" borderId="5" xfId="1" applyNumberFormat="1" applyFont="1" applyFill="1" applyBorder="1" applyAlignment="1" applyProtection="1">
      <protection hidden="1"/>
    </xf>
    <xf numFmtId="166" fontId="13" fillId="0" borderId="4" xfId="1" applyNumberFormat="1" applyFont="1" applyFill="1" applyBorder="1" applyAlignment="1" applyProtection="1">
      <protection hidden="1"/>
    </xf>
    <xf numFmtId="9" fontId="13" fillId="0" borderId="3" xfId="1" applyNumberFormat="1" applyFont="1" applyFill="1" applyBorder="1" applyAlignment="1" applyProtection="1">
      <protection hidden="1"/>
    </xf>
    <xf numFmtId="165" fontId="13" fillId="0" borderId="3" xfId="1" applyNumberFormat="1" applyFont="1" applyFill="1" applyBorder="1" applyAlignment="1" applyProtection="1">
      <protection hidden="1"/>
    </xf>
    <xf numFmtId="0" fontId="18" fillId="0" borderId="0" xfId="1" applyFont="1" applyProtection="1">
      <protection hidden="1"/>
    </xf>
    <xf numFmtId="0" fontId="18" fillId="0" borderId="0" xfId="1" applyFont="1"/>
    <xf numFmtId="170" fontId="17" fillId="0" borderId="3" xfId="1" applyNumberFormat="1" applyFont="1" applyFill="1" applyBorder="1" applyAlignment="1" applyProtection="1">
      <alignment wrapText="1"/>
      <protection hidden="1"/>
    </xf>
    <xf numFmtId="164" fontId="17" fillId="0" borderId="3" xfId="1" applyNumberFormat="1" applyFont="1" applyFill="1" applyBorder="1" applyAlignment="1" applyProtection="1">
      <protection hidden="1"/>
    </xf>
    <xf numFmtId="167" fontId="19" fillId="0" borderId="5" xfId="1" applyNumberFormat="1" applyFont="1" applyFill="1" applyBorder="1" applyAlignment="1" applyProtection="1">
      <protection hidden="1"/>
    </xf>
    <xf numFmtId="167" fontId="3" fillId="0" borderId="26" xfId="1" applyNumberFormat="1" applyFont="1" applyFill="1" applyBorder="1" applyAlignment="1" applyProtection="1">
      <alignment wrapText="1"/>
      <protection hidden="1"/>
    </xf>
    <xf numFmtId="167" fontId="3" fillId="0" borderId="27" xfId="1" applyNumberFormat="1" applyFont="1" applyFill="1" applyBorder="1" applyAlignment="1" applyProtection="1">
      <protection hidden="1"/>
    </xf>
    <xf numFmtId="169" fontId="3" fillId="0" borderId="27" xfId="1" applyNumberFormat="1" applyFont="1" applyFill="1" applyBorder="1" applyAlignment="1" applyProtection="1">
      <protection hidden="1"/>
    </xf>
    <xf numFmtId="168" fontId="3" fillId="0" borderId="27" xfId="1" applyNumberFormat="1" applyFont="1" applyFill="1" applyBorder="1" applyAlignment="1" applyProtection="1">
      <protection hidden="1"/>
    </xf>
    <xf numFmtId="167" fontId="11" fillId="0" borderId="27" xfId="1" applyNumberFormat="1" applyFont="1" applyFill="1" applyBorder="1" applyAlignment="1" applyProtection="1">
      <protection hidden="1"/>
    </xf>
    <xf numFmtId="167" fontId="3" fillId="0" borderId="5" xfId="1" applyNumberFormat="1" applyFont="1" applyFill="1" applyBorder="1" applyAlignment="1" applyProtection="1">
      <alignment horizontal="left"/>
      <protection hidden="1"/>
    </xf>
    <xf numFmtId="165" fontId="2" fillId="3" borderId="22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protection hidden="1"/>
    </xf>
    <xf numFmtId="165" fontId="13" fillId="0" borderId="6" xfId="1" applyNumberFormat="1" applyFont="1" applyFill="1" applyBorder="1" applyAlignment="1" applyProtection="1">
      <protection hidden="1"/>
    </xf>
    <xf numFmtId="0" fontId="1" fillId="0" borderId="0" xfId="1" applyBorder="1"/>
    <xf numFmtId="0" fontId="2" fillId="0" borderId="0" xfId="1" applyFont="1" applyBorder="1" applyAlignment="1" applyProtection="1">
      <protection hidden="1"/>
    </xf>
    <xf numFmtId="0" fontId="2" fillId="3" borderId="0" xfId="1" applyFont="1" applyFill="1" applyBorder="1" applyAlignment="1" applyProtection="1">
      <protection hidden="1"/>
    </xf>
    <xf numFmtId="0" fontId="13" fillId="0" borderId="0" xfId="1" applyFont="1" applyBorder="1" applyAlignment="1" applyProtection="1">
      <protection hidden="1"/>
    </xf>
    <xf numFmtId="167" fontId="17" fillId="0" borderId="5" xfId="1" applyNumberFormat="1" applyFont="1" applyFill="1" applyBorder="1" applyAlignment="1" applyProtection="1">
      <alignment horizontal="left"/>
      <protection hidden="1"/>
    </xf>
    <xf numFmtId="0" fontId="7" fillId="0" borderId="13" xfId="1" applyFont="1" applyBorder="1" applyAlignment="1" applyProtection="1">
      <alignment horizontal="center" vertical="center"/>
      <protection hidden="1"/>
    </xf>
    <xf numFmtId="0" fontId="2" fillId="0" borderId="28" xfId="1" applyFont="1" applyBorder="1" applyAlignment="1" applyProtection="1">
      <alignment horizontal="center" vertical="center"/>
      <protection hidden="1"/>
    </xf>
    <xf numFmtId="164" fontId="17" fillId="0" borderId="28" xfId="1" applyNumberFormat="1" applyFont="1" applyFill="1" applyBorder="1" applyAlignment="1" applyProtection="1">
      <protection hidden="1"/>
    </xf>
    <xf numFmtId="170" fontId="3" fillId="0" borderId="3" xfId="1" applyNumberFormat="1" applyFont="1" applyFill="1" applyBorder="1" applyAlignment="1" applyProtection="1">
      <alignment wrapText="1"/>
      <protection hidden="1"/>
    </xf>
    <xf numFmtId="170" fontId="3" fillId="0" borderId="6" xfId="1" applyNumberFormat="1" applyFont="1" applyFill="1" applyBorder="1" applyAlignment="1" applyProtection="1">
      <alignment wrapText="1"/>
      <protection hidden="1"/>
    </xf>
    <xf numFmtId="170" fontId="4" fillId="0" borderId="3" xfId="1" applyNumberFormat="1" applyFont="1" applyFill="1" applyBorder="1" applyAlignment="1" applyProtection="1">
      <alignment wrapText="1"/>
      <protection hidden="1"/>
    </xf>
    <xf numFmtId="170" fontId="4" fillId="0" borderId="6" xfId="1" applyNumberFormat="1" applyFont="1" applyFill="1" applyBorder="1" applyAlignment="1" applyProtection="1">
      <alignment wrapText="1"/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7" fontId="20" fillId="0" borderId="5" xfId="1" applyNumberFormat="1" applyFont="1" applyFill="1" applyBorder="1" applyAlignment="1" applyProtection="1">
      <protection hidden="1"/>
    </xf>
    <xf numFmtId="0" fontId="21" fillId="0" borderId="30" xfId="0" applyFont="1" applyFill="1" applyBorder="1" applyAlignment="1">
      <alignment wrapText="1"/>
    </xf>
    <xf numFmtId="0" fontId="2" fillId="0" borderId="29" xfId="1" applyNumberFormat="1" applyFont="1" applyFill="1" applyBorder="1" applyAlignment="1" applyProtection="1">
      <alignment horizontal="center"/>
      <protection hidden="1"/>
    </xf>
    <xf numFmtId="167" fontId="5" fillId="3" borderId="23" xfId="1" applyNumberFormat="1" applyFont="1" applyFill="1" applyBorder="1" applyAlignment="1" applyProtection="1">
      <alignment horizontal="left"/>
      <protection hidden="1"/>
    </xf>
    <xf numFmtId="167" fontId="4" fillId="0" borderId="5" xfId="1" applyNumberFormat="1" applyFont="1" applyFill="1" applyBorder="1" applyAlignment="1" applyProtection="1">
      <alignment horizontal="left"/>
      <protection hidden="1"/>
    </xf>
    <xf numFmtId="0" fontId="7" fillId="0" borderId="31" xfId="1" applyFont="1" applyBorder="1" applyAlignment="1" applyProtection="1">
      <alignment horizontal="center" vertical="center"/>
      <protection hidden="1"/>
    </xf>
    <xf numFmtId="0" fontId="2" fillId="0" borderId="32" xfId="1" applyFont="1" applyBorder="1" applyAlignment="1" applyProtection="1">
      <alignment horizontal="center" vertical="center"/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17" fillId="0" borderId="4" xfId="1" applyNumberFormat="1" applyFont="1" applyFill="1" applyBorder="1" applyAlignment="1" applyProtection="1">
      <protection hidden="1"/>
    </xf>
    <xf numFmtId="168" fontId="3" fillId="0" borderId="27" xfId="1" applyNumberFormat="1" applyFont="1" applyFill="1" applyBorder="1" applyAlignment="1" applyProtection="1">
      <alignment horizontal="left"/>
      <protection hidden="1"/>
    </xf>
    <xf numFmtId="168" fontId="17" fillId="0" borderId="5" xfId="1" applyNumberFormat="1" applyFont="1" applyFill="1" applyBorder="1" applyAlignment="1" applyProtection="1">
      <alignment horizontal="left"/>
      <protection hidden="1"/>
    </xf>
    <xf numFmtId="168" fontId="3" fillId="0" borderId="5" xfId="1" applyNumberFormat="1" applyFont="1" applyFill="1" applyBorder="1" applyAlignment="1" applyProtection="1">
      <alignment horizontal="left"/>
      <protection hidden="1"/>
    </xf>
    <xf numFmtId="164" fontId="17" fillId="0" borderId="33" xfId="1" applyNumberFormat="1" applyFont="1" applyFill="1" applyBorder="1" applyAlignment="1" applyProtection="1">
      <protection hidden="1"/>
    </xf>
    <xf numFmtId="164" fontId="17" fillId="0" borderId="34" xfId="1" applyNumberFormat="1" applyFont="1" applyFill="1" applyBorder="1" applyAlignment="1" applyProtection="1">
      <protection hidden="1"/>
    </xf>
    <xf numFmtId="170" fontId="17" fillId="0" borderId="3" xfId="1" applyNumberFormat="1" applyFont="1" applyFill="1" applyBorder="1" applyAlignment="1" applyProtection="1">
      <alignment wrapText="1"/>
      <protection hidden="1"/>
    </xf>
    <xf numFmtId="170" fontId="17" fillId="0" borderId="6" xfId="1" applyNumberFormat="1" applyFont="1" applyFill="1" applyBorder="1" applyAlignment="1" applyProtection="1">
      <alignment wrapText="1"/>
      <protection hidden="1"/>
    </xf>
    <xf numFmtId="164" fontId="17" fillId="0" borderId="4" xfId="1" applyNumberFormat="1" applyFont="1" applyFill="1" applyBorder="1" applyAlignment="1" applyProtection="1">
      <protection hidden="1"/>
    </xf>
    <xf numFmtId="164" fontId="17" fillId="0" borderId="3" xfId="1" applyNumberFormat="1" applyFont="1" applyFill="1" applyBorder="1" applyAlignment="1" applyProtection="1">
      <protection hidden="1"/>
    </xf>
    <xf numFmtId="164" fontId="17" fillId="0" borderId="3" xfId="1" applyNumberFormat="1" applyFont="1" applyFill="1" applyBorder="1" applyAlignment="1" applyProtection="1">
      <protection hidden="1"/>
    </xf>
    <xf numFmtId="170" fontId="17" fillId="0" borderId="3" xfId="1" applyNumberFormat="1" applyFont="1" applyFill="1" applyBorder="1" applyAlignment="1" applyProtection="1">
      <alignment wrapText="1"/>
      <protection hidden="1"/>
    </xf>
    <xf numFmtId="170" fontId="17" fillId="0" borderId="6" xfId="1" applyNumberFormat="1" applyFont="1" applyFill="1" applyBorder="1" applyAlignment="1" applyProtection="1">
      <alignment wrapText="1"/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70" fontId="3" fillId="0" borderId="3" xfId="1" applyNumberFormat="1" applyFont="1" applyFill="1" applyBorder="1" applyAlignment="1" applyProtection="1">
      <alignment wrapText="1"/>
      <protection hidden="1"/>
    </xf>
    <xf numFmtId="170" fontId="3" fillId="0" borderId="6" xfId="1" applyNumberFormat="1" applyFont="1" applyFill="1" applyBorder="1" applyAlignment="1" applyProtection="1">
      <alignment wrapText="1"/>
      <protection hidden="1"/>
    </xf>
    <xf numFmtId="170" fontId="17" fillId="0" borderId="3" xfId="1" applyNumberFormat="1" applyFont="1" applyFill="1" applyBorder="1" applyAlignment="1" applyProtection="1">
      <alignment wrapText="1"/>
      <protection hidden="1"/>
    </xf>
    <xf numFmtId="170" fontId="17" fillId="0" borderId="6" xfId="1" applyNumberFormat="1" applyFont="1" applyFill="1" applyBorder="1" applyAlignment="1" applyProtection="1">
      <alignment wrapText="1"/>
      <protection hidden="1"/>
    </xf>
    <xf numFmtId="164" fontId="17" fillId="0" borderId="4" xfId="1" applyNumberFormat="1" applyFont="1" applyFill="1" applyBorder="1" applyAlignment="1" applyProtection="1">
      <protection hidden="1"/>
    </xf>
    <xf numFmtId="164" fontId="17" fillId="0" borderId="3" xfId="1" applyNumberFormat="1" applyFont="1" applyFill="1" applyBorder="1" applyAlignment="1" applyProtection="1">
      <protection hidden="1"/>
    </xf>
    <xf numFmtId="171" fontId="17" fillId="0" borderId="6" xfId="1" applyNumberFormat="1" applyFont="1" applyFill="1" applyBorder="1" applyAlignment="1" applyProtection="1">
      <alignment wrapText="1"/>
      <protection hidden="1"/>
    </xf>
    <xf numFmtId="164" fontId="3" fillId="0" borderId="33" xfId="1" applyNumberFormat="1" applyFont="1" applyFill="1" applyBorder="1" applyAlignment="1" applyProtection="1">
      <protection hidden="1"/>
    </xf>
    <xf numFmtId="0" fontId="7" fillId="0" borderId="2" xfId="1" applyFont="1" applyFill="1" applyBorder="1" applyAlignment="1" applyProtection="1">
      <protection hidden="1"/>
    </xf>
    <xf numFmtId="170" fontId="22" fillId="0" borderId="3" xfId="1" applyNumberFormat="1" applyFont="1" applyFill="1" applyBorder="1" applyAlignment="1" applyProtection="1">
      <alignment wrapText="1"/>
      <protection hidden="1"/>
    </xf>
    <xf numFmtId="166" fontId="7" fillId="0" borderId="4" xfId="1" applyNumberFormat="1" applyFont="1" applyFill="1" applyBorder="1" applyAlignment="1" applyProtection="1">
      <protection hidden="1"/>
    </xf>
    <xf numFmtId="9" fontId="7" fillId="0" borderId="3" xfId="1" applyNumberFormat="1" applyFont="1" applyFill="1" applyBorder="1" applyAlignment="1" applyProtection="1">
      <protection hidden="1"/>
    </xf>
    <xf numFmtId="165" fontId="7" fillId="0" borderId="3" xfId="1" applyNumberFormat="1" applyFont="1" applyFill="1" applyBorder="1" applyAlignment="1" applyProtection="1">
      <protection hidden="1"/>
    </xf>
    <xf numFmtId="165" fontId="7" fillId="0" borderId="6" xfId="1" applyNumberFormat="1" applyFont="1" applyFill="1" applyBorder="1" applyAlignment="1" applyProtection="1">
      <protection hidden="1"/>
    </xf>
    <xf numFmtId="0" fontId="7" fillId="0" borderId="0" xfId="1" applyFont="1" applyBorder="1" applyAlignment="1" applyProtection="1">
      <protection hidden="1"/>
    </xf>
    <xf numFmtId="0" fontId="23" fillId="0" borderId="0" xfId="1" applyFont="1" applyProtection="1">
      <protection hidden="1"/>
    </xf>
    <xf numFmtId="0" fontId="23" fillId="0" borderId="0" xfId="1" applyFont="1"/>
    <xf numFmtId="167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7" xfId="1" applyNumberFormat="1" applyFont="1" applyFill="1" applyBorder="1" applyAlignment="1" applyProtection="1">
      <protection hidden="1"/>
    </xf>
    <xf numFmtId="168" fontId="4" fillId="0" borderId="27" xfId="1" applyNumberFormat="1" applyFont="1" applyFill="1" applyBorder="1" applyAlignment="1" applyProtection="1">
      <protection hidden="1"/>
    </xf>
    <xf numFmtId="167" fontId="4" fillId="0" borderId="27" xfId="1" applyNumberFormat="1" applyFont="1" applyFill="1" applyBorder="1" applyAlignment="1" applyProtection="1">
      <alignment horizontal="left"/>
      <protection hidden="1"/>
    </xf>
    <xf numFmtId="167" fontId="3" fillId="0" borderId="27" xfId="1" applyNumberFormat="1" applyFont="1" applyFill="1" applyBorder="1" applyAlignment="1" applyProtection="1">
      <alignment horizontal="left"/>
      <protection hidden="1"/>
    </xf>
    <xf numFmtId="164" fontId="3" fillId="0" borderId="34" xfId="1" applyNumberFormat="1" applyFont="1" applyFill="1" applyBorder="1" applyAlignment="1" applyProtection="1">
      <protection hidden="1"/>
    </xf>
    <xf numFmtId="167" fontId="3" fillId="0" borderId="6" xfId="1" applyNumberFormat="1" applyFont="1" applyFill="1" applyBorder="1" applyAlignment="1" applyProtection="1">
      <alignment vertical="center" wrapText="1"/>
      <protection hidden="1"/>
    </xf>
    <xf numFmtId="167" fontId="3" fillId="0" borderId="6" xfId="1" applyNumberFormat="1" applyFont="1" applyFill="1" applyBorder="1" applyAlignment="1" applyProtection="1">
      <alignment horizontal="center" wrapText="1"/>
      <protection hidden="1"/>
    </xf>
    <xf numFmtId="164" fontId="4" fillId="0" borderId="33" xfId="1" applyNumberFormat="1" applyFont="1" applyFill="1" applyBorder="1" applyAlignment="1" applyProtection="1">
      <protection hidden="1"/>
    </xf>
    <xf numFmtId="173" fontId="3" fillId="0" borderId="33" xfId="1" applyNumberFormat="1" applyFont="1" applyFill="1" applyBorder="1" applyAlignment="1" applyProtection="1">
      <protection hidden="1"/>
    </xf>
    <xf numFmtId="169" fontId="9" fillId="0" borderId="27" xfId="1" applyNumberFormat="1" applyFont="1" applyFill="1" applyBorder="1" applyAlignment="1" applyProtection="1">
      <protection hidden="1"/>
    </xf>
    <xf numFmtId="168" fontId="9" fillId="0" borderId="27" xfId="1" applyNumberFormat="1" applyFont="1" applyFill="1" applyBorder="1" applyAlignment="1" applyProtection="1">
      <protection hidden="1"/>
    </xf>
    <xf numFmtId="167" fontId="9" fillId="0" borderId="5" xfId="1" applyNumberFormat="1" applyFont="1" applyFill="1" applyBorder="1" applyAlignment="1" applyProtection="1">
      <alignment horizontal="left"/>
      <protection hidden="1"/>
    </xf>
    <xf numFmtId="173" fontId="9" fillId="0" borderId="33" xfId="1" applyNumberFormat="1" applyFont="1" applyFill="1" applyBorder="1" applyAlignment="1" applyProtection="1">
      <protection hidden="1"/>
    </xf>
    <xf numFmtId="168" fontId="9" fillId="0" borderId="27" xfId="1" applyNumberFormat="1" applyFont="1" applyFill="1" applyBorder="1" applyAlignment="1" applyProtection="1">
      <alignment horizontal="left"/>
      <protection hidden="1"/>
    </xf>
    <xf numFmtId="167" fontId="16" fillId="0" borderId="5" xfId="1" applyNumberFormat="1" applyFont="1" applyFill="1" applyBorder="1" applyAlignment="1" applyProtection="1">
      <alignment horizontal="left"/>
      <protection hidden="1"/>
    </xf>
    <xf numFmtId="0" fontId="11" fillId="0" borderId="0" xfId="2" applyNumberFormat="1" applyFont="1" applyFill="1" applyAlignment="1" applyProtection="1">
      <alignment horizontal="right" wrapText="1"/>
      <protection hidden="1"/>
    </xf>
    <xf numFmtId="0" fontId="24" fillId="0" borderId="0" xfId="0" applyFont="1" applyFill="1" applyAlignment="1">
      <alignment horizontal="right"/>
    </xf>
    <xf numFmtId="170" fontId="4" fillId="0" borderId="3" xfId="1" applyNumberFormat="1" applyFont="1" applyFill="1" applyBorder="1" applyAlignment="1" applyProtection="1">
      <alignment wrapText="1"/>
      <protection hidden="1"/>
    </xf>
    <xf numFmtId="170" fontId="4" fillId="0" borderId="6" xfId="1" applyNumberFormat="1" applyFont="1" applyFill="1" applyBorder="1" applyAlignment="1" applyProtection="1">
      <alignment wrapText="1"/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49" fontId="17" fillId="0" borderId="5" xfId="1" applyNumberFormat="1" applyFont="1" applyFill="1" applyBorder="1" applyAlignment="1" applyProtection="1">
      <protection hidden="1"/>
    </xf>
    <xf numFmtId="169" fontId="16" fillId="0" borderId="5" xfId="1" applyNumberFormat="1" applyFont="1" applyFill="1" applyBorder="1" applyAlignment="1" applyProtection="1">
      <protection hidden="1"/>
    </xf>
    <xf numFmtId="49" fontId="3" fillId="0" borderId="5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70" fontId="3" fillId="0" borderId="3" xfId="1" applyNumberFormat="1" applyFont="1" applyFill="1" applyBorder="1" applyAlignment="1" applyProtection="1">
      <alignment wrapText="1"/>
      <protection hidden="1"/>
    </xf>
    <xf numFmtId="170" fontId="3" fillId="0" borderId="6" xfId="1" applyNumberFormat="1" applyFont="1" applyFill="1" applyBorder="1" applyAlignment="1" applyProtection="1">
      <alignment wrapText="1"/>
      <protection hidden="1"/>
    </xf>
    <xf numFmtId="167" fontId="17" fillId="0" borderId="6" xfId="1" applyNumberFormat="1" applyFont="1" applyFill="1" applyBorder="1" applyAlignment="1" applyProtection="1">
      <alignment vertical="center" wrapText="1"/>
      <protection hidden="1"/>
    </xf>
    <xf numFmtId="170" fontId="4" fillId="0" borderId="3" xfId="1" applyNumberFormat="1" applyFont="1" applyFill="1" applyBorder="1" applyAlignment="1" applyProtection="1">
      <alignment wrapText="1"/>
      <protection hidden="1"/>
    </xf>
    <xf numFmtId="170" fontId="4" fillId="0" borderId="6" xfId="1" applyNumberFormat="1" applyFont="1" applyFill="1" applyBorder="1" applyAlignment="1" applyProtection="1">
      <alignment wrapText="1"/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70" fontId="17" fillId="0" borderId="3" xfId="1" applyNumberFormat="1" applyFont="1" applyFill="1" applyBorder="1" applyAlignment="1" applyProtection="1">
      <alignment wrapText="1"/>
      <protection hidden="1"/>
    </xf>
    <xf numFmtId="170" fontId="17" fillId="0" borderId="6" xfId="1" applyNumberFormat="1" applyFont="1" applyFill="1" applyBorder="1" applyAlignment="1" applyProtection="1">
      <alignment wrapText="1"/>
      <protection hidden="1"/>
    </xf>
    <xf numFmtId="164" fontId="17" fillId="0" borderId="3" xfId="1" applyNumberFormat="1" applyFont="1" applyFill="1" applyBorder="1" applyAlignment="1" applyProtection="1">
      <protection hidden="1"/>
    </xf>
    <xf numFmtId="49" fontId="25" fillId="0" borderId="3" xfId="0" applyNumberFormat="1" applyFont="1" applyFill="1" applyBorder="1" applyAlignment="1">
      <alignment horizontal="left" vertical="center" wrapText="1"/>
    </xf>
    <xf numFmtId="0" fontId="11" fillId="0" borderId="0" xfId="2" applyNumberFormat="1" applyFont="1" applyFill="1" applyAlignment="1" applyProtection="1">
      <alignment horizontal="right" wrapText="1"/>
      <protection hidden="1"/>
    </xf>
    <xf numFmtId="0" fontId="1" fillId="0" borderId="0" xfId="1" applyFont="1" applyProtection="1">
      <protection hidden="1"/>
    </xf>
    <xf numFmtId="0" fontId="1" fillId="0" borderId="0" xfId="1" applyFont="1"/>
    <xf numFmtId="0" fontId="1" fillId="0" borderId="0" xfId="1" applyFill="1" applyProtection="1">
      <protection hidden="1"/>
    </xf>
    <xf numFmtId="0" fontId="1" fillId="0" borderId="0" xfId="1" applyFill="1"/>
    <xf numFmtId="164" fontId="3" fillId="0" borderId="3" xfId="1" applyNumberFormat="1" applyFont="1" applyFill="1" applyBorder="1" applyAlignment="1" applyProtection="1">
      <protection hidden="1"/>
    </xf>
    <xf numFmtId="164" fontId="17" fillId="0" borderId="4" xfId="1" applyNumberFormat="1" applyFont="1" applyFill="1" applyBorder="1" applyAlignment="1" applyProtection="1">
      <protection hidden="1"/>
    </xf>
    <xf numFmtId="164" fontId="17" fillId="0" borderId="3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3" fillId="0" borderId="34" xfId="1" applyNumberFormat="1" applyFont="1" applyFill="1" applyBorder="1" applyAlignment="1" applyProtection="1">
      <protection hidden="1"/>
    </xf>
    <xf numFmtId="164" fontId="17" fillId="0" borderId="34" xfId="1" applyNumberFormat="1" applyFont="1" applyFill="1" applyBorder="1" applyAlignment="1" applyProtection="1">
      <protection hidden="1"/>
    </xf>
    <xf numFmtId="164" fontId="5" fillId="3" borderId="25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70" fontId="3" fillId="0" borderId="3" xfId="1" applyNumberFormat="1" applyFont="1" applyFill="1" applyBorder="1" applyAlignment="1" applyProtection="1">
      <alignment wrapText="1"/>
      <protection hidden="1"/>
    </xf>
    <xf numFmtId="170" fontId="3" fillId="0" borderId="6" xfId="1" applyNumberFormat="1" applyFont="1" applyFill="1" applyBorder="1" applyAlignment="1" applyProtection="1">
      <alignment wrapText="1"/>
      <protection hidden="1"/>
    </xf>
    <xf numFmtId="0" fontId="10" fillId="0" borderId="0" xfId="2" applyFont="1" applyFill="1" applyAlignment="1">
      <alignment horizontal="right"/>
    </xf>
    <xf numFmtId="0" fontId="11" fillId="0" borderId="0" xfId="2" applyFont="1" applyFill="1" applyAlignment="1">
      <alignment horizontal="right" wrapText="1"/>
    </xf>
    <xf numFmtId="0" fontId="11" fillId="0" borderId="0" xfId="2" applyNumberFormat="1" applyFont="1" applyFill="1" applyAlignment="1" applyProtection="1">
      <alignment horizontal="right" wrapText="1"/>
      <protection hidden="1"/>
    </xf>
    <xf numFmtId="170" fontId="4" fillId="0" borderId="3" xfId="1" applyNumberFormat="1" applyFont="1" applyFill="1" applyBorder="1" applyAlignment="1" applyProtection="1">
      <alignment wrapText="1"/>
      <protection hidden="1"/>
    </xf>
    <xf numFmtId="170" fontId="4" fillId="0" borderId="6" xfId="1" applyNumberFormat="1" applyFont="1" applyFill="1" applyBorder="1" applyAlignment="1" applyProtection="1">
      <alignment wrapText="1"/>
      <protection hidden="1"/>
    </xf>
    <xf numFmtId="170" fontId="17" fillId="0" borderId="3" xfId="1" applyNumberFormat="1" applyFont="1" applyFill="1" applyBorder="1" applyAlignment="1" applyProtection="1">
      <alignment wrapText="1"/>
      <protection hidden="1"/>
    </xf>
    <xf numFmtId="170" fontId="17" fillId="0" borderId="6" xfId="1" applyNumberFormat="1" applyFont="1" applyFill="1" applyBorder="1" applyAlignment="1" applyProtection="1">
      <alignment wrapText="1"/>
      <protection hidden="1"/>
    </xf>
    <xf numFmtId="0" fontId="5" fillId="0" borderId="0" xfId="2" applyNumberFormat="1" applyFont="1" applyFill="1" applyAlignment="1" applyProtection="1">
      <alignment horizontal="center" wrapText="1"/>
      <protection hidden="1"/>
    </xf>
    <xf numFmtId="0" fontId="12" fillId="0" borderId="0" xfId="2" applyNumberFormat="1" applyFont="1" applyFill="1" applyAlignment="1" applyProtection="1">
      <alignment horizontal="center" wrapText="1"/>
      <protection hidden="1"/>
    </xf>
    <xf numFmtId="170" fontId="5" fillId="3" borderId="25" xfId="1" applyNumberFormat="1" applyFont="1" applyFill="1" applyBorder="1" applyAlignment="1" applyProtection="1">
      <alignment wrapText="1"/>
      <protection hidden="1"/>
    </xf>
    <xf numFmtId="170" fontId="5" fillId="3" borderId="22" xfId="1" applyNumberFormat="1" applyFont="1" applyFill="1" applyBorder="1" applyAlignment="1" applyProtection="1">
      <alignment wrapText="1"/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5" fillId="3" borderId="24" xfId="1" applyNumberFormat="1" applyFont="1" applyFill="1" applyBorder="1" applyAlignment="1" applyProtection="1">
      <protection hidden="1"/>
    </xf>
    <xf numFmtId="164" fontId="5" fillId="3" borderId="25" xfId="1" applyNumberFormat="1" applyFont="1" applyFill="1" applyBorder="1" applyAlignment="1" applyProtection="1">
      <protection hidden="1"/>
    </xf>
    <xf numFmtId="164" fontId="17" fillId="0" borderId="4" xfId="1" applyNumberFormat="1" applyFont="1" applyFill="1" applyBorder="1" applyAlignment="1" applyProtection="1">
      <protection hidden="1"/>
    </xf>
    <xf numFmtId="164" fontId="17" fillId="0" borderId="3" xfId="1" applyNumberFormat="1" applyFont="1" applyFill="1" applyBorder="1" applyAlignment="1" applyProtection="1">
      <protection hidden="1"/>
    </xf>
    <xf numFmtId="164" fontId="17" fillId="0" borderId="34" xfId="1" applyNumberFormat="1" applyFont="1" applyFill="1" applyBorder="1" applyAlignment="1" applyProtection="1">
      <protection hidden="1"/>
    </xf>
    <xf numFmtId="164" fontId="3" fillId="0" borderId="34" xfId="1" applyNumberFormat="1" applyFont="1" applyFill="1" applyBorder="1" applyAlignment="1" applyProtection="1">
      <protection hidden="1"/>
    </xf>
    <xf numFmtId="0" fontId="7" fillId="0" borderId="31" xfId="1" applyNumberFormat="1" applyFont="1" applyFill="1" applyBorder="1" applyAlignment="1" applyProtection="1">
      <alignment horizontal="center" vertical="center" wrapText="1"/>
      <protection hidden="1"/>
    </xf>
    <xf numFmtId="164" fontId="5" fillId="3" borderId="15" xfId="1" applyNumberFormat="1" applyFont="1" applyFill="1" applyBorder="1" applyAlignment="1" applyProtection="1">
      <protection hidden="1"/>
    </xf>
    <xf numFmtId="164" fontId="4" fillId="0" borderId="34" xfId="1" applyNumberFormat="1" applyFont="1" applyFill="1" applyBorder="1" applyAlignment="1" applyProtection="1">
      <protection hidden="1"/>
    </xf>
    <xf numFmtId="173" fontId="3" fillId="0" borderId="35" xfId="1" applyNumberFormat="1" applyFont="1" applyFill="1" applyBorder="1" applyAlignment="1" applyProtection="1">
      <protection hidden="1"/>
    </xf>
    <xf numFmtId="173" fontId="9" fillId="0" borderId="35" xfId="1" applyNumberFormat="1" applyFont="1" applyFill="1" applyBorder="1" applyAlignment="1" applyProtection="1">
      <protection hidden="1"/>
    </xf>
    <xf numFmtId="164" fontId="17" fillId="0" borderId="36" xfId="1" applyNumberFormat="1" applyFont="1" applyFill="1" applyBorder="1" applyAlignment="1" applyProtection="1">
      <protection hidden="1"/>
    </xf>
    <xf numFmtId="0" fontId="7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8" xfId="1" applyNumberFormat="1" applyFont="1" applyFill="1" applyBorder="1" applyAlignment="1" applyProtection="1">
      <alignment horizontal="center"/>
      <protection hidden="1"/>
    </xf>
    <xf numFmtId="164" fontId="5" fillId="0" borderId="25" xfId="1" applyNumberFormat="1" applyFont="1" applyFill="1" applyBorder="1" applyAlignment="1" applyProtection="1">
      <protection hidden="1"/>
    </xf>
    <xf numFmtId="173" fontId="3" fillId="0" borderId="3" xfId="1" applyNumberFormat="1" applyFont="1" applyFill="1" applyBorder="1" applyAlignment="1" applyProtection="1">
      <protection hidden="1"/>
    </xf>
    <xf numFmtId="173" fontId="9" fillId="0" borderId="3" xfId="1" applyNumberFormat="1" applyFont="1" applyFill="1" applyBorder="1" applyAlignment="1" applyProtection="1">
      <protection hidden="1"/>
    </xf>
    <xf numFmtId="164" fontId="16" fillId="0" borderId="3" xfId="1" applyNumberFormat="1" applyFont="1" applyFill="1" applyBorder="1" applyAlignment="1" applyProtection="1">
      <protection hidden="1"/>
    </xf>
    <xf numFmtId="164" fontId="17" fillId="0" borderId="38" xfId="1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171"/>
  <sheetViews>
    <sheetView showGridLines="0" tabSelected="1" view="pageBreakPreview" topLeftCell="P1" zoomScale="96" zoomScaleNormal="75" zoomScaleSheetLayoutView="96" workbookViewId="0">
      <selection activeCell="V12" sqref="V12:V169"/>
    </sheetView>
  </sheetViews>
  <sheetFormatPr defaultColWidth="9.140625" defaultRowHeight="12.75"/>
  <cols>
    <col min="1" max="1" width="1.42578125" style="1" customWidth="1"/>
    <col min="2" max="15" width="0" style="1" hidden="1" customWidth="1"/>
    <col min="16" max="16" width="80.140625" style="1" customWidth="1"/>
    <col min="17" max="17" width="6.5703125" style="1" customWidth="1"/>
    <col min="18" max="18" width="5.5703125" style="1" customWidth="1"/>
    <col min="19" max="19" width="5.28515625" style="1" customWidth="1"/>
    <col min="20" max="20" width="13.7109375" style="1" customWidth="1"/>
    <col min="21" max="21" width="5.5703125" style="1" customWidth="1"/>
    <col min="22" max="22" width="12.140625" style="197" customWidth="1"/>
    <col min="23" max="23" width="14.85546875" style="1" customWidth="1"/>
    <col min="24" max="24" width="14.42578125" style="1" customWidth="1"/>
    <col min="25" max="31" width="0" style="1" hidden="1" customWidth="1"/>
    <col min="32" max="32" width="9.140625" style="100" customWidth="1"/>
    <col min="33" max="254" width="9.140625" style="1" customWidth="1"/>
    <col min="255" max="16384" width="9.140625" style="1"/>
  </cols>
  <sheetData>
    <row r="1" spans="1:33">
      <c r="P1" s="61"/>
      <c r="Q1" s="61"/>
      <c r="R1" s="62"/>
      <c r="S1" s="62"/>
      <c r="T1" s="63"/>
      <c r="U1" s="63"/>
      <c r="V1" s="63"/>
      <c r="W1" s="209" t="s">
        <v>123</v>
      </c>
      <c r="X1" s="209"/>
    </row>
    <row r="2" spans="1:33" ht="13.15" customHeight="1">
      <c r="P2" s="61"/>
      <c r="Q2" s="61"/>
      <c r="R2" s="63"/>
      <c r="S2" s="210"/>
      <c r="T2" s="210"/>
      <c r="U2" s="210"/>
      <c r="V2" s="210"/>
      <c r="W2" s="210"/>
      <c r="X2" s="210"/>
      <c r="Y2" s="71"/>
    </row>
    <row r="3" spans="1:33" ht="13.15" customHeight="1">
      <c r="P3" s="64"/>
      <c r="Q3" s="64"/>
      <c r="R3" s="211"/>
      <c r="S3" s="211"/>
      <c r="T3" s="211"/>
      <c r="U3" s="211"/>
      <c r="V3" s="211"/>
      <c r="W3" s="211"/>
      <c r="X3" s="211"/>
    </row>
    <row r="4" spans="1:33" ht="13.15" customHeight="1">
      <c r="P4" s="64"/>
      <c r="Q4" s="64"/>
      <c r="R4" s="171"/>
      <c r="S4" s="171"/>
      <c r="T4" s="171"/>
      <c r="U4" s="171"/>
      <c r="V4" s="193"/>
      <c r="W4" s="171"/>
      <c r="X4" s="172" t="s">
        <v>142</v>
      </c>
    </row>
    <row r="5" spans="1:33" ht="13.15" customHeight="1">
      <c r="P5" s="64"/>
      <c r="Q5" s="64"/>
      <c r="R5" s="171"/>
      <c r="S5" s="171"/>
      <c r="T5" s="171"/>
      <c r="U5" s="171"/>
      <c r="V5" s="193"/>
      <c r="W5" s="171"/>
      <c r="X5" s="172" t="s">
        <v>124</v>
      </c>
    </row>
    <row r="6" spans="1:33" ht="13.15" customHeight="1">
      <c r="P6" s="64"/>
      <c r="Q6" s="64"/>
      <c r="R6" s="171"/>
      <c r="S6" s="171"/>
      <c r="T6" s="171"/>
      <c r="U6" s="171"/>
      <c r="V6" s="193"/>
      <c r="W6" s="171"/>
      <c r="X6" s="172" t="s">
        <v>143</v>
      </c>
    </row>
    <row r="7" spans="1:33" ht="13.15" customHeight="1">
      <c r="P7" s="64"/>
      <c r="Q7" s="64"/>
      <c r="R7" s="171"/>
      <c r="S7" s="171"/>
      <c r="T7" s="171"/>
      <c r="U7" s="171"/>
      <c r="V7" s="193"/>
      <c r="W7" s="171"/>
      <c r="X7" s="172" t="s">
        <v>125</v>
      </c>
    </row>
    <row r="8" spans="1:33" ht="13.15" customHeight="1">
      <c r="P8" s="65"/>
      <c r="Q8" s="65"/>
      <c r="R8" s="65"/>
      <c r="S8" s="65"/>
      <c r="T8" s="66"/>
      <c r="U8" s="66"/>
      <c r="V8" s="66"/>
      <c r="W8" s="67"/>
      <c r="X8" s="67"/>
    </row>
    <row r="9" spans="1:33" ht="42" customHeight="1">
      <c r="P9" s="216" t="s">
        <v>126</v>
      </c>
      <c r="Q9" s="217"/>
      <c r="R9" s="217"/>
      <c r="S9" s="217"/>
      <c r="T9" s="217"/>
      <c r="U9" s="217"/>
      <c r="V9" s="217"/>
      <c r="W9" s="217"/>
      <c r="X9" s="217"/>
    </row>
    <row r="10" spans="1:33" ht="13.9" customHeight="1">
      <c r="P10" s="68"/>
      <c r="Q10" s="68"/>
      <c r="R10" s="68"/>
      <c r="S10" s="68"/>
      <c r="T10" s="68"/>
      <c r="U10" s="68"/>
      <c r="V10" s="69"/>
      <c r="W10" s="69"/>
      <c r="X10" s="70" t="s">
        <v>82</v>
      </c>
    </row>
    <row r="11" spans="1:33" ht="12.75" customHeight="1" thickBot="1">
      <c r="A11" s="50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6"/>
      <c r="M11" s="7"/>
      <c r="N11" s="7"/>
      <c r="O11" s="7"/>
      <c r="P11" s="49"/>
      <c r="Q11" s="49"/>
      <c r="R11" s="49"/>
      <c r="S11" s="49"/>
      <c r="T11" s="49"/>
      <c r="U11" s="49"/>
      <c r="V11" s="48"/>
      <c r="W11" s="48"/>
      <c r="X11" s="2"/>
      <c r="Y11" s="2"/>
      <c r="Z11" s="47" t="s">
        <v>81</v>
      </c>
      <c r="AA11" s="7"/>
      <c r="AB11" s="7"/>
      <c r="AC11" s="7"/>
      <c r="AD11" s="7"/>
      <c r="AE11" s="7"/>
      <c r="AF11" s="101"/>
      <c r="AG11" s="7"/>
    </row>
    <row r="12" spans="1:33" ht="32.25" customHeight="1">
      <c r="A12" s="8"/>
      <c r="B12" s="28"/>
      <c r="C12" s="28" t="s">
        <v>80</v>
      </c>
      <c r="D12" s="28"/>
      <c r="E12" s="28"/>
      <c r="F12" s="28"/>
      <c r="G12" s="46"/>
      <c r="H12" s="46"/>
      <c r="I12" s="46"/>
      <c r="J12" s="46"/>
      <c r="K12" s="27"/>
      <c r="L12" s="6"/>
      <c r="M12" s="7"/>
      <c r="N12" s="7"/>
      <c r="O12" s="7"/>
      <c r="P12" s="42" t="s">
        <v>80</v>
      </c>
      <c r="Q12" s="45" t="s">
        <v>79</v>
      </c>
      <c r="R12" s="44" t="s">
        <v>78</v>
      </c>
      <c r="S12" s="43" t="s">
        <v>77</v>
      </c>
      <c r="T12" s="43" t="s">
        <v>76</v>
      </c>
      <c r="U12" s="42" t="s">
        <v>75</v>
      </c>
      <c r="V12" s="234" t="s">
        <v>74</v>
      </c>
      <c r="W12" s="228" t="s">
        <v>97</v>
      </c>
      <c r="X12" s="105" t="s">
        <v>107</v>
      </c>
      <c r="Y12" s="119" t="s">
        <v>73</v>
      </c>
      <c r="Z12" s="41" t="s">
        <v>72</v>
      </c>
      <c r="AA12" s="40" t="s">
        <v>71</v>
      </c>
      <c r="AB12" s="39" t="s">
        <v>70</v>
      </c>
      <c r="AC12" s="38" t="s">
        <v>69</v>
      </c>
      <c r="AD12" s="37"/>
      <c r="AE12" s="37"/>
      <c r="AF12" s="101"/>
      <c r="AG12" s="7"/>
    </row>
    <row r="13" spans="1:33" ht="12.75" customHeight="1" thickBot="1">
      <c r="A13" s="8"/>
      <c r="B13" s="36"/>
      <c r="C13" s="36"/>
      <c r="D13" s="36"/>
      <c r="E13" s="36"/>
      <c r="F13" s="36"/>
      <c r="G13" s="34"/>
      <c r="H13" s="34"/>
      <c r="I13" s="34"/>
      <c r="J13" s="34"/>
      <c r="K13" s="35"/>
      <c r="L13" s="6"/>
      <c r="M13" s="7"/>
      <c r="N13" s="7"/>
      <c r="O13" s="7"/>
      <c r="P13" s="33">
        <v>1</v>
      </c>
      <c r="Q13" s="33">
        <v>2</v>
      </c>
      <c r="R13" s="33">
        <v>3</v>
      </c>
      <c r="S13" s="33">
        <v>4</v>
      </c>
      <c r="T13" s="33">
        <v>5</v>
      </c>
      <c r="U13" s="116">
        <v>6</v>
      </c>
      <c r="V13" s="235">
        <v>7</v>
      </c>
      <c r="W13" s="32">
        <v>8</v>
      </c>
      <c r="X13" s="106">
        <v>9</v>
      </c>
      <c r="Y13" s="120">
        <v>12</v>
      </c>
      <c r="Z13" s="31">
        <v>13</v>
      </c>
      <c r="AA13" s="30">
        <v>10</v>
      </c>
      <c r="AB13" s="29">
        <v>11</v>
      </c>
      <c r="AC13" s="28">
        <v>12</v>
      </c>
      <c r="AD13" s="27"/>
      <c r="AE13" s="27"/>
      <c r="AF13" s="101"/>
      <c r="AG13" s="7"/>
    </row>
    <row r="14" spans="1:33" s="60" customFormat="1" ht="41.25" customHeight="1">
      <c r="A14" s="51"/>
      <c r="B14" s="218">
        <v>883</v>
      </c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  <c r="P14" s="52" t="s">
        <v>83</v>
      </c>
      <c r="Q14" s="53">
        <v>883</v>
      </c>
      <c r="R14" s="54">
        <v>0</v>
      </c>
      <c r="S14" s="54">
        <v>0</v>
      </c>
      <c r="T14" s="55">
        <v>0</v>
      </c>
      <c r="U14" s="117">
        <v>0</v>
      </c>
      <c r="V14" s="236">
        <f>V15+V52+V60+V71+V89+V132+V159+V164+V153+V124</f>
        <v>19722.2</v>
      </c>
      <c r="W14" s="229">
        <f>W15+W52+W60+W71+W89+W132+W159+W164+W153</f>
        <v>5701.3</v>
      </c>
      <c r="X14" s="204">
        <f>X15+X52+X60+X71+X89+X132+X159+X164+X153</f>
        <v>5831.0999999999995</v>
      </c>
      <c r="Y14" s="222"/>
      <c r="Z14" s="223"/>
      <c r="AA14" s="223"/>
      <c r="AB14" s="56">
        <v>3220900</v>
      </c>
      <c r="AC14" s="57">
        <v>0</v>
      </c>
      <c r="AD14" s="58"/>
      <c r="AE14" s="97">
        <v>155</v>
      </c>
      <c r="AF14" s="102"/>
      <c r="AG14" s="59"/>
    </row>
    <row r="15" spans="1:33" ht="14.25" customHeight="1">
      <c r="A15" s="9"/>
      <c r="B15" s="212" t="s">
        <v>68</v>
      </c>
      <c r="C15" s="212"/>
      <c r="D15" s="212"/>
      <c r="E15" s="212"/>
      <c r="F15" s="212"/>
      <c r="G15" s="212"/>
      <c r="H15" s="212"/>
      <c r="I15" s="212"/>
      <c r="J15" s="212"/>
      <c r="K15" s="212"/>
      <c r="L15" s="212"/>
      <c r="M15" s="212"/>
      <c r="N15" s="212"/>
      <c r="O15" s="213"/>
      <c r="P15" s="26" t="s">
        <v>68</v>
      </c>
      <c r="Q15" s="25">
        <v>883</v>
      </c>
      <c r="R15" s="24">
        <v>1</v>
      </c>
      <c r="S15" s="24">
        <v>0</v>
      </c>
      <c r="T15" s="23">
        <v>0</v>
      </c>
      <c r="U15" s="118">
        <v>0</v>
      </c>
      <c r="V15" s="201">
        <f>V16+V26+V37+V42+V21</f>
        <v>3028.2</v>
      </c>
      <c r="W15" s="230">
        <f>W16+W26+W37+W42+W21</f>
        <v>2292.3000000000002</v>
      </c>
      <c r="X15" s="163">
        <f>X16+X26+X37+X42+X21</f>
        <v>2052.5</v>
      </c>
      <c r="Y15" s="220"/>
      <c r="Z15" s="221"/>
      <c r="AA15" s="221"/>
      <c r="AB15" s="12">
        <v>1894100</v>
      </c>
      <c r="AC15" s="11">
        <v>0</v>
      </c>
      <c r="AD15" s="10"/>
      <c r="AE15" s="98">
        <v>155</v>
      </c>
      <c r="AF15" s="101"/>
      <c r="AG15" s="2"/>
    </row>
    <row r="16" spans="1:33" ht="27.6" customHeight="1">
      <c r="A16" s="9"/>
      <c r="B16" s="207" t="s">
        <v>67</v>
      </c>
      <c r="C16" s="207"/>
      <c r="D16" s="207"/>
      <c r="E16" s="207"/>
      <c r="F16" s="207"/>
      <c r="G16" s="207"/>
      <c r="H16" s="207"/>
      <c r="I16" s="207"/>
      <c r="J16" s="207"/>
      <c r="K16" s="207"/>
      <c r="L16" s="207"/>
      <c r="M16" s="207"/>
      <c r="N16" s="207"/>
      <c r="O16" s="208"/>
      <c r="P16" s="16" t="s">
        <v>67</v>
      </c>
      <c r="Q16" s="15">
        <v>883</v>
      </c>
      <c r="R16" s="14">
        <v>1</v>
      </c>
      <c r="S16" s="14">
        <v>2</v>
      </c>
      <c r="T16" s="13">
        <v>0</v>
      </c>
      <c r="U16" s="96">
        <v>0</v>
      </c>
      <c r="V16" s="198">
        <f>V17</f>
        <v>559.20000000000005</v>
      </c>
      <c r="W16" s="202">
        <f t="shared" ref="W16:X19" si="0">W17</f>
        <v>464.3</v>
      </c>
      <c r="X16" s="145">
        <f t="shared" si="0"/>
        <v>464.3</v>
      </c>
      <c r="Y16" s="205"/>
      <c r="Z16" s="206"/>
      <c r="AA16" s="206"/>
      <c r="AB16" s="12">
        <v>464300</v>
      </c>
      <c r="AC16" s="11">
        <v>0</v>
      </c>
      <c r="AD16" s="10"/>
      <c r="AE16" s="98">
        <v>155</v>
      </c>
      <c r="AF16" s="101"/>
      <c r="AG16" s="2"/>
    </row>
    <row r="17" spans="1:33" ht="23.25" customHeight="1">
      <c r="A17" s="9"/>
      <c r="B17" s="207" t="s">
        <v>5</v>
      </c>
      <c r="C17" s="207"/>
      <c r="D17" s="207"/>
      <c r="E17" s="207"/>
      <c r="F17" s="207"/>
      <c r="G17" s="207"/>
      <c r="H17" s="207"/>
      <c r="I17" s="207"/>
      <c r="J17" s="207"/>
      <c r="K17" s="207"/>
      <c r="L17" s="207"/>
      <c r="M17" s="207"/>
      <c r="N17" s="207"/>
      <c r="O17" s="208"/>
      <c r="P17" s="16" t="s">
        <v>115</v>
      </c>
      <c r="Q17" s="15">
        <v>883</v>
      </c>
      <c r="R17" s="14">
        <v>1</v>
      </c>
      <c r="S17" s="14">
        <v>2</v>
      </c>
      <c r="T17" s="13" t="s">
        <v>4</v>
      </c>
      <c r="U17" s="96">
        <v>0</v>
      </c>
      <c r="V17" s="198">
        <f>V18</f>
        <v>559.20000000000005</v>
      </c>
      <c r="W17" s="202">
        <f t="shared" si="0"/>
        <v>464.3</v>
      </c>
      <c r="X17" s="145">
        <f t="shared" si="0"/>
        <v>464.3</v>
      </c>
      <c r="Y17" s="205"/>
      <c r="Z17" s="206"/>
      <c r="AA17" s="206"/>
      <c r="AB17" s="12">
        <v>464300</v>
      </c>
      <c r="AC17" s="11">
        <v>0</v>
      </c>
      <c r="AD17" s="10"/>
      <c r="AE17" s="98">
        <v>155</v>
      </c>
      <c r="AF17" s="101"/>
      <c r="AG17" s="2"/>
    </row>
    <row r="18" spans="1:33" ht="14.25" customHeight="1">
      <c r="A18" s="9"/>
      <c r="B18" s="207" t="s">
        <v>66</v>
      </c>
      <c r="C18" s="207"/>
      <c r="D18" s="207"/>
      <c r="E18" s="207"/>
      <c r="F18" s="207"/>
      <c r="G18" s="207"/>
      <c r="H18" s="207"/>
      <c r="I18" s="207"/>
      <c r="J18" s="207"/>
      <c r="K18" s="207"/>
      <c r="L18" s="207"/>
      <c r="M18" s="207"/>
      <c r="N18" s="207"/>
      <c r="O18" s="208"/>
      <c r="P18" s="16" t="s">
        <v>66</v>
      </c>
      <c r="Q18" s="15">
        <v>883</v>
      </c>
      <c r="R18" s="14">
        <v>1</v>
      </c>
      <c r="S18" s="14">
        <v>2</v>
      </c>
      <c r="T18" s="13" t="s">
        <v>65</v>
      </c>
      <c r="U18" s="96">
        <v>0</v>
      </c>
      <c r="V18" s="198">
        <f>V19</f>
        <v>559.20000000000005</v>
      </c>
      <c r="W18" s="202">
        <f t="shared" si="0"/>
        <v>464.3</v>
      </c>
      <c r="X18" s="145">
        <f t="shared" si="0"/>
        <v>464.3</v>
      </c>
      <c r="Y18" s="205"/>
      <c r="Z18" s="206"/>
      <c r="AA18" s="206"/>
      <c r="AB18" s="12">
        <v>464300</v>
      </c>
      <c r="AC18" s="11">
        <v>0</v>
      </c>
      <c r="AD18" s="10"/>
      <c r="AE18" s="98">
        <v>155</v>
      </c>
      <c r="AF18" s="101"/>
      <c r="AG18" s="2"/>
    </row>
    <row r="19" spans="1:33" ht="40.9" customHeight="1">
      <c r="A19" s="9"/>
      <c r="B19" s="21"/>
      <c r="C19" s="20"/>
      <c r="D19" s="19"/>
      <c r="E19" s="18"/>
      <c r="F19" s="17"/>
      <c r="G19" s="17"/>
      <c r="H19" s="17"/>
      <c r="I19" s="22"/>
      <c r="J19" s="207" t="s">
        <v>8</v>
      </c>
      <c r="K19" s="207"/>
      <c r="L19" s="207"/>
      <c r="M19" s="207"/>
      <c r="N19" s="207"/>
      <c r="O19" s="208"/>
      <c r="P19" s="16" t="s">
        <v>8</v>
      </c>
      <c r="Q19" s="15">
        <v>883</v>
      </c>
      <c r="R19" s="14">
        <v>1</v>
      </c>
      <c r="S19" s="14">
        <v>2</v>
      </c>
      <c r="T19" s="13" t="s">
        <v>65</v>
      </c>
      <c r="U19" s="96">
        <v>100</v>
      </c>
      <c r="V19" s="198">
        <f>V20</f>
        <v>559.20000000000005</v>
      </c>
      <c r="W19" s="202">
        <f t="shared" si="0"/>
        <v>464.3</v>
      </c>
      <c r="X19" s="145">
        <f t="shared" si="0"/>
        <v>464.3</v>
      </c>
      <c r="Y19" s="205"/>
      <c r="Z19" s="206"/>
      <c r="AA19" s="206"/>
      <c r="AB19" s="12">
        <v>464300</v>
      </c>
      <c r="AC19" s="11">
        <v>0</v>
      </c>
      <c r="AD19" s="10"/>
      <c r="AE19" s="98">
        <v>155</v>
      </c>
      <c r="AF19" s="101"/>
      <c r="AG19" s="2"/>
    </row>
    <row r="20" spans="1:33" s="87" customFormat="1" ht="23.25" customHeight="1">
      <c r="A20" s="72"/>
      <c r="B20" s="73"/>
      <c r="C20" s="74"/>
      <c r="D20" s="75"/>
      <c r="E20" s="76"/>
      <c r="F20" s="77"/>
      <c r="G20" s="77"/>
      <c r="H20" s="77"/>
      <c r="I20" s="77"/>
      <c r="J20" s="78"/>
      <c r="K20" s="214" t="s">
        <v>46</v>
      </c>
      <c r="L20" s="214"/>
      <c r="M20" s="214"/>
      <c r="N20" s="214"/>
      <c r="O20" s="215"/>
      <c r="P20" s="79" t="s">
        <v>46</v>
      </c>
      <c r="Q20" s="80">
        <v>883</v>
      </c>
      <c r="R20" s="81">
        <v>1</v>
      </c>
      <c r="S20" s="81">
        <v>2</v>
      </c>
      <c r="T20" s="82" t="s">
        <v>65</v>
      </c>
      <c r="U20" s="104">
        <v>120</v>
      </c>
      <c r="V20" s="200">
        <v>559.20000000000005</v>
      </c>
      <c r="W20" s="203">
        <v>464.3</v>
      </c>
      <c r="X20" s="127">
        <v>464.3</v>
      </c>
      <c r="Y20" s="224"/>
      <c r="Z20" s="225"/>
      <c r="AA20" s="225"/>
      <c r="AB20" s="83">
        <v>464300</v>
      </c>
      <c r="AC20" s="84">
        <v>0</v>
      </c>
      <c r="AD20" s="85"/>
      <c r="AE20" s="99">
        <v>155</v>
      </c>
      <c r="AF20" s="103"/>
      <c r="AG20" s="86"/>
    </row>
    <row r="21" spans="1:33" s="87" customFormat="1" ht="23.25" customHeight="1">
      <c r="A21" s="72"/>
      <c r="B21" s="73"/>
      <c r="C21" s="74"/>
      <c r="D21" s="75"/>
      <c r="E21" s="76"/>
      <c r="F21" s="77"/>
      <c r="G21" s="77"/>
      <c r="H21" s="77"/>
      <c r="I21" s="77"/>
      <c r="J21" s="78"/>
      <c r="K21" s="88"/>
      <c r="L21" s="88"/>
      <c r="M21" s="88"/>
      <c r="N21" s="88"/>
      <c r="O21" s="78"/>
      <c r="P21" s="91" t="s">
        <v>88</v>
      </c>
      <c r="Q21" s="92">
        <v>883</v>
      </c>
      <c r="R21" s="93">
        <v>1</v>
      </c>
      <c r="S21" s="93">
        <v>3</v>
      </c>
      <c r="T21" s="94">
        <v>0</v>
      </c>
      <c r="U21" s="96">
        <v>0</v>
      </c>
      <c r="V21" s="237">
        <f>V22</f>
        <v>5.8</v>
      </c>
      <c r="W21" s="231">
        <f t="shared" ref="W21:X24" si="1">W22</f>
        <v>0</v>
      </c>
      <c r="X21" s="164">
        <f t="shared" si="1"/>
        <v>5.8</v>
      </c>
      <c r="Y21" s="123"/>
      <c r="Z21" s="89"/>
      <c r="AA21" s="89"/>
      <c r="AB21" s="83"/>
      <c r="AC21" s="84"/>
      <c r="AD21" s="85"/>
      <c r="AE21" s="99"/>
      <c r="AF21" s="103"/>
      <c r="AG21" s="86"/>
    </row>
    <row r="22" spans="1:33" s="87" customFormat="1" ht="24" customHeight="1">
      <c r="A22" s="72"/>
      <c r="B22" s="73"/>
      <c r="C22" s="74"/>
      <c r="D22" s="75"/>
      <c r="E22" s="76"/>
      <c r="F22" s="77"/>
      <c r="G22" s="77"/>
      <c r="H22" s="77"/>
      <c r="I22" s="77"/>
      <c r="J22" s="78"/>
      <c r="K22" s="88"/>
      <c r="L22" s="88"/>
      <c r="M22" s="88"/>
      <c r="N22" s="88"/>
      <c r="O22" s="78"/>
      <c r="P22" s="91" t="s">
        <v>116</v>
      </c>
      <c r="Q22" s="92">
        <v>883</v>
      </c>
      <c r="R22" s="93">
        <v>1</v>
      </c>
      <c r="S22" s="93">
        <v>3</v>
      </c>
      <c r="T22" s="94" t="s">
        <v>4</v>
      </c>
      <c r="U22" s="96">
        <v>0</v>
      </c>
      <c r="V22" s="237">
        <f>V23</f>
        <v>5.8</v>
      </c>
      <c r="W22" s="231">
        <f t="shared" si="1"/>
        <v>0</v>
      </c>
      <c r="X22" s="164">
        <f t="shared" si="1"/>
        <v>5.8</v>
      </c>
      <c r="Y22" s="123"/>
      <c r="Z22" s="89"/>
      <c r="AA22" s="89"/>
      <c r="AB22" s="83"/>
      <c r="AC22" s="84"/>
      <c r="AD22" s="85"/>
      <c r="AE22" s="99"/>
      <c r="AF22" s="103"/>
      <c r="AG22" s="86"/>
    </row>
    <row r="23" spans="1:33" s="87" customFormat="1" ht="23.45" customHeight="1">
      <c r="A23" s="72"/>
      <c r="B23" s="73"/>
      <c r="C23" s="74"/>
      <c r="D23" s="75"/>
      <c r="E23" s="76"/>
      <c r="F23" s="77"/>
      <c r="G23" s="77"/>
      <c r="H23" s="77"/>
      <c r="I23" s="77"/>
      <c r="J23" s="78"/>
      <c r="K23" s="88"/>
      <c r="L23" s="88"/>
      <c r="M23" s="88"/>
      <c r="N23" s="88"/>
      <c r="O23" s="78"/>
      <c r="P23" s="91" t="s">
        <v>89</v>
      </c>
      <c r="Q23" s="92">
        <v>883</v>
      </c>
      <c r="R23" s="93">
        <v>1</v>
      </c>
      <c r="S23" s="93">
        <v>3</v>
      </c>
      <c r="T23" s="94">
        <v>8800000030</v>
      </c>
      <c r="U23" s="96">
        <v>0</v>
      </c>
      <c r="V23" s="237">
        <f>V24</f>
        <v>5.8</v>
      </c>
      <c r="W23" s="231">
        <f t="shared" si="1"/>
        <v>0</v>
      </c>
      <c r="X23" s="164">
        <f t="shared" si="1"/>
        <v>5.8</v>
      </c>
      <c r="Y23" s="123"/>
      <c r="Z23" s="89"/>
      <c r="AA23" s="89"/>
      <c r="AB23" s="83"/>
      <c r="AC23" s="84"/>
      <c r="AD23" s="85"/>
      <c r="AE23" s="99"/>
      <c r="AF23" s="103"/>
      <c r="AG23" s="86"/>
    </row>
    <row r="24" spans="1:33" s="87" customFormat="1" ht="37.9" customHeight="1">
      <c r="A24" s="72"/>
      <c r="B24" s="73"/>
      <c r="C24" s="74"/>
      <c r="D24" s="75"/>
      <c r="E24" s="76"/>
      <c r="F24" s="77"/>
      <c r="G24" s="77"/>
      <c r="H24" s="77"/>
      <c r="I24" s="77"/>
      <c r="J24" s="78"/>
      <c r="K24" s="88"/>
      <c r="L24" s="88"/>
      <c r="M24" s="88"/>
      <c r="N24" s="88"/>
      <c r="O24" s="78"/>
      <c r="P24" s="16" t="s">
        <v>15</v>
      </c>
      <c r="Q24" s="92">
        <v>883</v>
      </c>
      <c r="R24" s="93">
        <v>1</v>
      </c>
      <c r="S24" s="93">
        <v>3</v>
      </c>
      <c r="T24" s="94">
        <v>8800000030</v>
      </c>
      <c r="U24" s="96">
        <v>200</v>
      </c>
      <c r="V24" s="237">
        <f>V25</f>
        <v>5.8</v>
      </c>
      <c r="W24" s="231">
        <f t="shared" si="1"/>
        <v>0</v>
      </c>
      <c r="X24" s="164">
        <f t="shared" si="1"/>
        <v>5.8</v>
      </c>
      <c r="Y24" s="123"/>
      <c r="Z24" s="89"/>
      <c r="AA24" s="89"/>
      <c r="AB24" s="83"/>
      <c r="AC24" s="84"/>
      <c r="AD24" s="85"/>
      <c r="AE24" s="99"/>
      <c r="AF24" s="103"/>
      <c r="AG24" s="86"/>
    </row>
    <row r="25" spans="1:33" s="87" customFormat="1" ht="23.25" customHeight="1">
      <c r="A25" s="72"/>
      <c r="B25" s="73"/>
      <c r="C25" s="74"/>
      <c r="D25" s="75"/>
      <c r="E25" s="76"/>
      <c r="F25" s="77"/>
      <c r="G25" s="77"/>
      <c r="H25" s="77"/>
      <c r="I25" s="77"/>
      <c r="J25" s="78"/>
      <c r="K25" s="88"/>
      <c r="L25" s="88"/>
      <c r="M25" s="88"/>
      <c r="N25" s="88"/>
      <c r="O25" s="78"/>
      <c r="P25" s="79" t="s">
        <v>14</v>
      </c>
      <c r="Q25" s="95">
        <v>883</v>
      </c>
      <c r="R25" s="165">
        <v>1</v>
      </c>
      <c r="S25" s="165">
        <v>3</v>
      </c>
      <c r="T25" s="166">
        <v>8800000030</v>
      </c>
      <c r="U25" s="167">
        <v>240</v>
      </c>
      <c r="V25" s="238">
        <v>5.8</v>
      </c>
      <c r="W25" s="232">
        <v>0</v>
      </c>
      <c r="X25" s="168">
        <v>5.8</v>
      </c>
      <c r="Y25" s="123"/>
      <c r="Z25" s="89"/>
      <c r="AA25" s="89"/>
      <c r="AB25" s="83"/>
      <c r="AC25" s="84"/>
      <c r="AD25" s="85"/>
      <c r="AE25" s="99"/>
      <c r="AF25" s="103"/>
      <c r="AG25" s="86"/>
    </row>
    <row r="26" spans="1:33" ht="42" customHeight="1">
      <c r="A26" s="9"/>
      <c r="B26" s="207" t="s">
        <v>64</v>
      </c>
      <c r="C26" s="207"/>
      <c r="D26" s="207"/>
      <c r="E26" s="207"/>
      <c r="F26" s="207"/>
      <c r="G26" s="207"/>
      <c r="H26" s="207"/>
      <c r="I26" s="207"/>
      <c r="J26" s="207"/>
      <c r="K26" s="207"/>
      <c r="L26" s="207"/>
      <c r="M26" s="207"/>
      <c r="N26" s="207"/>
      <c r="O26" s="208"/>
      <c r="P26" s="16" t="s">
        <v>64</v>
      </c>
      <c r="Q26" s="15">
        <v>883</v>
      </c>
      <c r="R26" s="14">
        <v>1</v>
      </c>
      <c r="S26" s="14">
        <v>4</v>
      </c>
      <c r="T26" s="13">
        <v>0</v>
      </c>
      <c r="U26" s="96">
        <v>0</v>
      </c>
      <c r="V26" s="198">
        <f t="shared" ref="V26:X27" si="2">V27</f>
        <v>2358</v>
      </c>
      <c r="W26" s="202">
        <f t="shared" si="2"/>
        <v>1826</v>
      </c>
      <c r="X26" s="145">
        <f t="shared" si="2"/>
        <v>1580.4</v>
      </c>
      <c r="Y26" s="205"/>
      <c r="Z26" s="206"/>
      <c r="AA26" s="206"/>
      <c r="AB26" s="12">
        <v>1418800</v>
      </c>
      <c r="AC26" s="11">
        <v>0</v>
      </c>
      <c r="AD26" s="10"/>
      <c r="AE26" s="98">
        <v>155</v>
      </c>
      <c r="AF26" s="101"/>
      <c r="AG26" s="2"/>
    </row>
    <row r="27" spans="1:33" ht="23.25" customHeight="1">
      <c r="A27" s="9"/>
      <c r="B27" s="207" t="s">
        <v>5</v>
      </c>
      <c r="C27" s="207"/>
      <c r="D27" s="207"/>
      <c r="E27" s="207"/>
      <c r="F27" s="207"/>
      <c r="G27" s="207"/>
      <c r="H27" s="207"/>
      <c r="I27" s="207"/>
      <c r="J27" s="207"/>
      <c r="K27" s="207"/>
      <c r="L27" s="207"/>
      <c r="M27" s="207"/>
      <c r="N27" s="207"/>
      <c r="O27" s="208"/>
      <c r="P27" s="16" t="s">
        <v>115</v>
      </c>
      <c r="Q27" s="15">
        <v>883</v>
      </c>
      <c r="R27" s="14">
        <v>1</v>
      </c>
      <c r="S27" s="14">
        <v>4</v>
      </c>
      <c r="T27" s="13" t="s">
        <v>4</v>
      </c>
      <c r="U27" s="96">
        <v>0</v>
      </c>
      <c r="V27" s="198">
        <f t="shared" si="2"/>
        <v>2358</v>
      </c>
      <c r="W27" s="202">
        <f t="shared" si="2"/>
        <v>1826</v>
      </c>
      <c r="X27" s="145">
        <f t="shared" si="2"/>
        <v>1580.4</v>
      </c>
      <c r="Y27" s="205"/>
      <c r="Z27" s="206"/>
      <c r="AA27" s="206"/>
      <c r="AB27" s="12">
        <v>1418800</v>
      </c>
      <c r="AC27" s="11">
        <v>0</v>
      </c>
      <c r="AD27" s="10"/>
      <c r="AE27" s="98">
        <v>155</v>
      </c>
      <c r="AF27" s="101"/>
      <c r="AG27" s="2"/>
    </row>
    <row r="28" spans="1:33" ht="15" customHeight="1">
      <c r="A28" s="9"/>
      <c r="B28" s="207" t="s">
        <v>63</v>
      </c>
      <c r="C28" s="207"/>
      <c r="D28" s="207"/>
      <c r="E28" s="207"/>
      <c r="F28" s="207"/>
      <c r="G28" s="207"/>
      <c r="H28" s="207"/>
      <c r="I28" s="207"/>
      <c r="J28" s="207"/>
      <c r="K28" s="207"/>
      <c r="L28" s="207"/>
      <c r="M28" s="207"/>
      <c r="N28" s="207"/>
      <c r="O28" s="208"/>
      <c r="P28" s="16" t="s">
        <v>63</v>
      </c>
      <c r="Q28" s="15">
        <v>883</v>
      </c>
      <c r="R28" s="14">
        <v>1</v>
      </c>
      <c r="S28" s="14">
        <v>4</v>
      </c>
      <c r="T28" s="13" t="s">
        <v>61</v>
      </c>
      <c r="U28" s="96">
        <v>0</v>
      </c>
      <c r="V28" s="198">
        <f>V29+V32+V35</f>
        <v>2358</v>
      </c>
      <c r="W28" s="202">
        <f>W29+W32+W35</f>
        <v>1826</v>
      </c>
      <c r="X28" s="145">
        <f>X29+X32+X35</f>
        <v>1580.4</v>
      </c>
      <c r="Y28" s="205"/>
      <c r="Z28" s="206"/>
      <c r="AA28" s="206"/>
      <c r="AB28" s="12">
        <v>1418800</v>
      </c>
      <c r="AC28" s="11">
        <v>0</v>
      </c>
      <c r="AD28" s="10"/>
      <c r="AE28" s="98">
        <v>155</v>
      </c>
      <c r="AF28" s="101"/>
      <c r="AG28" s="2"/>
    </row>
    <row r="29" spans="1:33" ht="44.45" customHeight="1">
      <c r="A29" s="9"/>
      <c r="B29" s="21"/>
      <c r="C29" s="20"/>
      <c r="D29" s="19"/>
      <c r="E29" s="18"/>
      <c r="F29" s="17"/>
      <c r="G29" s="17"/>
      <c r="H29" s="17"/>
      <c r="I29" s="22"/>
      <c r="J29" s="207" t="s">
        <v>8</v>
      </c>
      <c r="K29" s="207"/>
      <c r="L29" s="207"/>
      <c r="M29" s="207"/>
      <c r="N29" s="207"/>
      <c r="O29" s="208"/>
      <c r="P29" s="16" t="s">
        <v>8</v>
      </c>
      <c r="Q29" s="15">
        <v>883</v>
      </c>
      <c r="R29" s="14">
        <v>1</v>
      </c>
      <c r="S29" s="14">
        <v>4</v>
      </c>
      <c r="T29" s="13">
        <v>8800000030</v>
      </c>
      <c r="U29" s="96">
        <v>100</v>
      </c>
      <c r="V29" s="198">
        <f>V30+V31</f>
        <v>1636.7</v>
      </c>
      <c r="W29" s="202">
        <f>W30</f>
        <v>1502.5</v>
      </c>
      <c r="X29" s="145">
        <f>X30</f>
        <v>1502.5</v>
      </c>
      <c r="Y29" s="205"/>
      <c r="Z29" s="206"/>
      <c r="AA29" s="206"/>
      <c r="AB29" s="12">
        <v>823550</v>
      </c>
      <c r="AC29" s="11">
        <v>0</v>
      </c>
      <c r="AD29" s="10"/>
      <c r="AE29" s="98">
        <v>155</v>
      </c>
      <c r="AF29" s="101"/>
      <c r="AG29" s="2"/>
    </row>
    <row r="30" spans="1:33" s="87" customFormat="1" ht="18" customHeight="1">
      <c r="A30" s="72"/>
      <c r="B30" s="73"/>
      <c r="C30" s="74"/>
      <c r="D30" s="75"/>
      <c r="E30" s="76"/>
      <c r="F30" s="77"/>
      <c r="G30" s="77"/>
      <c r="H30" s="77"/>
      <c r="I30" s="77"/>
      <c r="J30" s="78"/>
      <c r="K30" s="214" t="s">
        <v>46</v>
      </c>
      <c r="L30" s="214"/>
      <c r="M30" s="214"/>
      <c r="N30" s="214"/>
      <c r="O30" s="215"/>
      <c r="P30" s="79" t="s">
        <v>46</v>
      </c>
      <c r="Q30" s="80">
        <v>883</v>
      </c>
      <c r="R30" s="81">
        <v>1</v>
      </c>
      <c r="S30" s="81">
        <v>4</v>
      </c>
      <c r="T30" s="82" t="s">
        <v>61</v>
      </c>
      <c r="U30" s="104">
        <v>120</v>
      </c>
      <c r="V30" s="200">
        <v>973.2</v>
      </c>
      <c r="W30" s="203">
        <v>1502.5</v>
      </c>
      <c r="X30" s="200">
        <v>1502.5</v>
      </c>
      <c r="Y30" s="226"/>
      <c r="Z30" s="226"/>
      <c r="AA30" s="224"/>
      <c r="AB30" s="83">
        <v>823550</v>
      </c>
      <c r="AC30" s="84">
        <v>0</v>
      </c>
      <c r="AD30" s="85"/>
      <c r="AE30" s="99">
        <v>155</v>
      </c>
      <c r="AF30" s="103"/>
      <c r="AG30" s="86"/>
    </row>
    <row r="31" spans="1:33" s="87" customFormat="1" ht="23.25" customHeight="1">
      <c r="A31" s="72"/>
      <c r="B31" s="73"/>
      <c r="C31" s="74"/>
      <c r="D31" s="75"/>
      <c r="E31" s="76"/>
      <c r="F31" s="77"/>
      <c r="G31" s="77"/>
      <c r="H31" s="77"/>
      <c r="I31" s="144"/>
      <c r="J31" s="141"/>
      <c r="K31" s="140"/>
      <c r="L31" s="140"/>
      <c r="M31" s="140"/>
      <c r="N31" s="140"/>
      <c r="O31" s="141"/>
      <c r="P31" s="79" t="s">
        <v>46</v>
      </c>
      <c r="Q31" s="80"/>
      <c r="R31" s="81">
        <v>1</v>
      </c>
      <c r="S31" s="81">
        <v>4</v>
      </c>
      <c r="T31" s="82">
        <v>8800370510</v>
      </c>
      <c r="U31" s="104">
        <v>120</v>
      </c>
      <c r="V31" s="200">
        <v>663.5</v>
      </c>
      <c r="W31" s="203"/>
      <c r="X31" s="199"/>
      <c r="Y31" s="142"/>
      <c r="Z31" s="143"/>
      <c r="AA31" s="143"/>
      <c r="AB31" s="83"/>
      <c r="AC31" s="84"/>
      <c r="AD31" s="85"/>
      <c r="AE31" s="99"/>
      <c r="AF31" s="103"/>
      <c r="AG31" s="86"/>
    </row>
    <row r="32" spans="1:33" ht="23.25" customHeight="1">
      <c r="A32" s="9"/>
      <c r="B32" s="21"/>
      <c r="C32" s="20"/>
      <c r="D32" s="19"/>
      <c r="E32" s="18"/>
      <c r="F32" s="17"/>
      <c r="G32" s="17"/>
      <c r="H32" s="17"/>
      <c r="I32" s="22"/>
      <c r="J32" s="207" t="s">
        <v>15</v>
      </c>
      <c r="K32" s="207"/>
      <c r="L32" s="207"/>
      <c r="M32" s="207"/>
      <c r="N32" s="207"/>
      <c r="O32" s="208"/>
      <c r="P32" s="16" t="s">
        <v>15</v>
      </c>
      <c r="Q32" s="15">
        <v>883</v>
      </c>
      <c r="R32" s="14">
        <v>1</v>
      </c>
      <c r="S32" s="14">
        <v>4</v>
      </c>
      <c r="T32" s="13" t="s">
        <v>61</v>
      </c>
      <c r="U32" s="96">
        <v>200</v>
      </c>
      <c r="V32" s="198">
        <f>V33+V34</f>
        <v>623.29999999999995</v>
      </c>
      <c r="W32" s="202">
        <f>W33</f>
        <v>229.5</v>
      </c>
      <c r="X32" s="145">
        <f>X33</f>
        <v>77.900000000000006</v>
      </c>
      <c r="Y32" s="205"/>
      <c r="Z32" s="206"/>
      <c r="AA32" s="206"/>
      <c r="AB32" s="12">
        <v>589750</v>
      </c>
      <c r="AC32" s="11">
        <v>0</v>
      </c>
      <c r="AD32" s="10"/>
      <c r="AE32" s="98">
        <v>155</v>
      </c>
      <c r="AF32" s="101"/>
      <c r="AG32" s="2"/>
    </row>
    <row r="33" spans="1:33" s="87" customFormat="1" ht="34.5" customHeight="1">
      <c r="A33" s="72"/>
      <c r="B33" s="73"/>
      <c r="C33" s="74"/>
      <c r="D33" s="75"/>
      <c r="E33" s="76"/>
      <c r="F33" s="77"/>
      <c r="G33" s="77"/>
      <c r="H33" s="77"/>
      <c r="I33" s="77"/>
      <c r="J33" s="78"/>
      <c r="K33" s="214" t="s">
        <v>14</v>
      </c>
      <c r="L33" s="214"/>
      <c r="M33" s="214"/>
      <c r="N33" s="214"/>
      <c r="O33" s="215"/>
      <c r="P33" s="79" t="s">
        <v>14</v>
      </c>
      <c r="Q33" s="80">
        <v>883</v>
      </c>
      <c r="R33" s="81">
        <v>1</v>
      </c>
      <c r="S33" s="81">
        <v>4</v>
      </c>
      <c r="T33" s="82" t="s">
        <v>61</v>
      </c>
      <c r="U33" s="104">
        <v>240</v>
      </c>
      <c r="V33" s="200">
        <v>545.29999999999995</v>
      </c>
      <c r="W33" s="203">
        <v>229.5</v>
      </c>
      <c r="X33" s="127">
        <v>77.900000000000006</v>
      </c>
      <c r="Y33" s="224"/>
      <c r="Z33" s="225"/>
      <c r="AA33" s="225"/>
      <c r="AB33" s="83">
        <v>589750</v>
      </c>
      <c r="AC33" s="84">
        <v>0</v>
      </c>
      <c r="AD33" s="85"/>
      <c r="AE33" s="99">
        <v>155</v>
      </c>
      <c r="AF33" s="103"/>
      <c r="AG33" s="86"/>
    </row>
    <row r="34" spans="1:33" s="87" customFormat="1" ht="34.5" customHeight="1">
      <c r="A34" s="72"/>
      <c r="B34" s="73"/>
      <c r="C34" s="74"/>
      <c r="D34" s="75"/>
      <c r="E34" s="76"/>
      <c r="F34" s="77"/>
      <c r="G34" s="77"/>
      <c r="H34" s="77"/>
      <c r="I34" s="144"/>
      <c r="J34" s="141"/>
      <c r="K34" s="140"/>
      <c r="L34" s="140"/>
      <c r="M34" s="140"/>
      <c r="N34" s="140"/>
      <c r="O34" s="141"/>
      <c r="P34" s="79" t="s">
        <v>14</v>
      </c>
      <c r="Q34" s="80">
        <v>883</v>
      </c>
      <c r="R34" s="81">
        <v>1</v>
      </c>
      <c r="S34" s="81">
        <v>4</v>
      </c>
      <c r="T34" s="82">
        <v>8800370510</v>
      </c>
      <c r="U34" s="104">
        <v>240</v>
      </c>
      <c r="V34" s="200">
        <v>78</v>
      </c>
      <c r="W34" s="203"/>
      <c r="X34" s="127"/>
      <c r="Y34" s="142"/>
      <c r="Z34" s="143"/>
      <c r="AA34" s="143"/>
      <c r="AB34" s="83"/>
      <c r="AC34" s="84"/>
      <c r="AD34" s="85"/>
      <c r="AE34" s="99"/>
      <c r="AF34" s="103"/>
      <c r="AG34" s="86"/>
    </row>
    <row r="35" spans="1:33" ht="14.25" customHeight="1">
      <c r="A35" s="9"/>
      <c r="B35" s="21"/>
      <c r="C35" s="20"/>
      <c r="D35" s="19"/>
      <c r="E35" s="18"/>
      <c r="F35" s="17"/>
      <c r="G35" s="17"/>
      <c r="H35" s="17"/>
      <c r="I35" s="22"/>
      <c r="J35" s="207" t="s">
        <v>2</v>
      </c>
      <c r="K35" s="207"/>
      <c r="L35" s="207"/>
      <c r="M35" s="207"/>
      <c r="N35" s="207"/>
      <c r="O35" s="208"/>
      <c r="P35" s="16" t="s">
        <v>2</v>
      </c>
      <c r="Q35" s="15">
        <v>883</v>
      </c>
      <c r="R35" s="14">
        <v>1</v>
      </c>
      <c r="S35" s="14">
        <v>4</v>
      </c>
      <c r="T35" s="13" t="s">
        <v>61</v>
      </c>
      <c r="U35" s="96">
        <v>800</v>
      </c>
      <c r="V35" s="198">
        <f>V36</f>
        <v>98</v>
      </c>
      <c r="W35" s="202">
        <f>W36</f>
        <v>94</v>
      </c>
      <c r="X35" s="145">
        <f>X36</f>
        <v>0</v>
      </c>
      <c r="Y35" s="205"/>
      <c r="Z35" s="206"/>
      <c r="AA35" s="206"/>
      <c r="AB35" s="12">
        <v>5500</v>
      </c>
      <c r="AC35" s="11">
        <v>0</v>
      </c>
      <c r="AD35" s="10"/>
      <c r="AE35" s="98">
        <v>155</v>
      </c>
      <c r="AF35" s="101"/>
      <c r="AG35" s="2"/>
    </row>
    <row r="36" spans="1:33" s="87" customFormat="1" ht="14.25" customHeight="1">
      <c r="A36" s="72"/>
      <c r="B36" s="73"/>
      <c r="C36" s="74"/>
      <c r="D36" s="75"/>
      <c r="E36" s="76"/>
      <c r="F36" s="77"/>
      <c r="G36" s="77"/>
      <c r="H36" s="77"/>
      <c r="I36" s="77"/>
      <c r="J36" s="78"/>
      <c r="K36" s="214" t="s">
        <v>62</v>
      </c>
      <c r="L36" s="214"/>
      <c r="M36" s="214"/>
      <c r="N36" s="214"/>
      <c r="O36" s="215"/>
      <c r="P36" s="79" t="s">
        <v>62</v>
      </c>
      <c r="Q36" s="80">
        <v>883</v>
      </c>
      <c r="R36" s="81">
        <v>1</v>
      </c>
      <c r="S36" s="81">
        <v>4</v>
      </c>
      <c r="T36" s="82" t="s">
        <v>61</v>
      </c>
      <c r="U36" s="104">
        <v>850</v>
      </c>
      <c r="V36" s="200">
        <v>98</v>
      </c>
      <c r="W36" s="203">
        <v>94</v>
      </c>
      <c r="X36" s="127">
        <v>0</v>
      </c>
      <c r="Y36" s="224"/>
      <c r="Z36" s="225"/>
      <c r="AA36" s="225"/>
      <c r="AB36" s="83">
        <v>5500</v>
      </c>
      <c r="AC36" s="84">
        <v>0</v>
      </c>
      <c r="AD36" s="85"/>
      <c r="AE36" s="99">
        <v>155</v>
      </c>
      <c r="AF36" s="103"/>
      <c r="AG36" s="86"/>
    </row>
    <row r="37" spans="1:33" ht="34.5" customHeight="1">
      <c r="A37" s="9"/>
      <c r="B37" s="207" t="s">
        <v>60</v>
      </c>
      <c r="C37" s="207"/>
      <c r="D37" s="207"/>
      <c r="E37" s="207"/>
      <c r="F37" s="207"/>
      <c r="G37" s="207"/>
      <c r="H37" s="207"/>
      <c r="I37" s="207"/>
      <c r="J37" s="207"/>
      <c r="K37" s="207"/>
      <c r="L37" s="207"/>
      <c r="M37" s="207"/>
      <c r="N37" s="207"/>
      <c r="O37" s="208"/>
      <c r="P37" s="16" t="s">
        <v>60</v>
      </c>
      <c r="Q37" s="15">
        <v>883</v>
      </c>
      <c r="R37" s="14">
        <v>1</v>
      </c>
      <c r="S37" s="14">
        <v>6</v>
      </c>
      <c r="T37" s="13">
        <v>0</v>
      </c>
      <c r="U37" s="96">
        <v>0</v>
      </c>
      <c r="V37" s="198">
        <f>V38</f>
        <v>13.1</v>
      </c>
      <c r="W37" s="202">
        <f t="shared" ref="W37:X40" si="3">W38</f>
        <v>0</v>
      </c>
      <c r="X37" s="145">
        <f t="shared" si="3"/>
        <v>0</v>
      </c>
      <c r="Y37" s="205"/>
      <c r="Z37" s="206"/>
      <c r="AA37" s="206"/>
      <c r="AB37" s="12">
        <v>0</v>
      </c>
      <c r="AC37" s="11">
        <v>0</v>
      </c>
      <c r="AD37" s="10"/>
      <c r="AE37" s="98">
        <v>155</v>
      </c>
      <c r="AF37" s="101"/>
      <c r="AG37" s="2"/>
    </row>
    <row r="38" spans="1:33" ht="23.25" customHeight="1">
      <c r="A38" s="9"/>
      <c r="B38" s="207" t="s">
        <v>5</v>
      </c>
      <c r="C38" s="207"/>
      <c r="D38" s="207"/>
      <c r="E38" s="207"/>
      <c r="F38" s="207"/>
      <c r="G38" s="207"/>
      <c r="H38" s="207"/>
      <c r="I38" s="207"/>
      <c r="J38" s="207"/>
      <c r="K38" s="207"/>
      <c r="L38" s="207"/>
      <c r="M38" s="207"/>
      <c r="N38" s="207"/>
      <c r="O38" s="208"/>
      <c r="P38" s="16" t="s">
        <v>115</v>
      </c>
      <c r="Q38" s="15">
        <v>883</v>
      </c>
      <c r="R38" s="14">
        <v>1</v>
      </c>
      <c r="S38" s="14">
        <v>6</v>
      </c>
      <c r="T38" s="13" t="s">
        <v>4</v>
      </c>
      <c r="U38" s="96">
        <v>0</v>
      </c>
      <c r="V38" s="198">
        <f>V39</f>
        <v>13.1</v>
      </c>
      <c r="W38" s="202">
        <f t="shared" si="3"/>
        <v>0</v>
      </c>
      <c r="X38" s="145">
        <f t="shared" si="3"/>
        <v>0</v>
      </c>
      <c r="Y38" s="205"/>
      <c r="Z38" s="206"/>
      <c r="AA38" s="206"/>
      <c r="AB38" s="12">
        <v>0</v>
      </c>
      <c r="AC38" s="11">
        <v>0</v>
      </c>
      <c r="AD38" s="10"/>
      <c r="AE38" s="98">
        <v>155</v>
      </c>
      <c r="AF38" s="101"/>
      <c r="AG38" s="2"/>
    </row>
    <row r="39" spans="1:33" ht="17.25" customHeight="1">
      <c r="A39" s="9"/>
      <c r="B39" s="207" t="s">
        <v>59</v>
      </c>
      <c r="C39" s="207"/>
      <c r="D39" s="207"/>
      <c r="E39" s="207"/>
      <c r="F39" s="207"/>
      <c r="G39" s="207"/>
      <c r="H39" s="207"/>
      <c r="I39" s="207"/>
      <c r="J39" s="207"/>
      <c r="K39" s="207"/>
      <c r="L39" s="207"/>
      <c r="M39" s="207"/>
      <c r="N39" s="207"/>
      <c r="O39" s="208"/>
      <c r="P39" s="16" t="s">
        <v>59</v>
      </c>
      <c r="Q39" s="15">
        <v>883</v>
      </c>
      <c r="R39" s="14">
        <v>1</v>
      </c>
      <c r="S39" s="14">
        <v>6</v>
      </c>
      <c r="T39" s="13" t="s">
        <v>58</v>
      </c>
      <c r="U39" s="96">
        <v>0</v>
      </c>
      <c r="V39" s="198">
        <f>V40</f>
        <v>13.1</v>
      </c>
      <c r="W39" s="202">
        <f t="shared" si="3"/>
        <v>0</v>
      </c>
      <c r="X39" s="145">
        <f t="shared" si="3"/>
        <v>0</v>
      </c>
      <c r="Y39" s="205"/>
      <c r="Z39" s="206"/>
      <c r="AA39" s="206"/>
      <c r="AB39" s="12">
        <v>0</v>
      </c>
      <c r="AC39" s="11">
        <v>0</v>
      </c>
      <c r="AD39" s="10"/>
      <c r="AE39" s="98">
        <v>155</v>
      </c>
      <c r="AF39" s="101"/>
      <c r="AG39" s="2"/>
    </row>
    <row r="40" spans="1:33" ht="14.25" customHeight="1">
      <c r="A40" s="9"/>
      <c r="B40" s="21"/>
      <c r="C40" s="20"/>
      <c r="D40" s="19"/>
      <c r="E40" s="18"/>
      <c r="F40" s="17"/>
      <c r="G40" s="17"/>
      <c r="H40" s="17"/>
      <c r="I40" s="22"/>
      <c r="J40" s="207" t="s">
        <v>55</v>
      </c>
      <c r="K40" s="207"/>
      <c r="L40" s="207"/>
      <c r="M40" s="207"/>
      <c r="N40" s="207"/>
      <c r="O40" s="208"/>
      <c r="P40" s="16" t="s">
        <v>55</v>
      </c>
      <c r="Q40" s="15">
        <v>883</v>
      </c>
      <c r="R40" s="14">
        <v>1</v>
      </c>
      <c r="S40" s="14">
        <v>6</v>
      </c>
      <c r="T40" s="13" t="s">
        <v>58</v>
      </c>
      <c r="U40" s="96">
        <v>500</v>
      </c>
      <c r="V40" s="198">
        <f>V41</f>
        <v>13.1</v>
      </c>
      <c r="W40" s="202">
        <f t="shared" si="3"/>
        <v>0</v>
      </c>
      <c r="X40" s="145">
        <f t="shared" si="3"/>
        <v>0</v>
      </c>
      <c r="Y40" s="205"/>
      <c r="Z40" s="206"/>
      <c r="AA40" s="206"/>
      <c r="AB40" s="12">
        <v>0</v>
      </c>
      <c r="AC40" s="11">
        <v>0</v>
      </c>
      <c r="AD40" s="10"/>
      <c r="AE40" s="98">
        <v>155</v>
      </c>
      <c r="AF40" s="101"/>
      <c r="AG40" s="2"/>
    </row>
    <row r="41" spans="1:33" s="87" customFormat="1" ht="14.25" customHeight="1">
      <c r="A41" s="72"/>
      <c r="B41" s="73"/>
      <c r="C41" s="74"/>
      <c r="D41" s="75"/>
      <c r="E41" s="76"/>
      <c r="F41" s="77"/>
      <c r="G41" s="77"/>
      <c r="H41" s="77"/>
      <c r="I41" s="77"/>
      <c r="J41" s="78"/>
      <c r="K41" s="214" t="s">
        <v>54</v>
      </c>
      <c r="L41" s="214"/>
      <c r="M41" s="214"/>
      <c r="N41" s="214"/>
      <c r="O41" s="215"/>
      <c r="P41" s="79" t="s">
        <v>54</v>
      </c>
      <c r="Q41" s="80">
        <v>883</v>
      </c>
      <c r="R41" s="81">
        <v>1</v>
      </c>
      <c r="S41" s="81">
        <v>6</v>
      </c>
      <c r="T41" s="82" t="s">
        <v>58</v>
      </c>
      <c r="U41" s="104">
        <v>540</v>
      </c>
      <c r="V41" s="200">
        <v>13.1</v>
      </c>
      <c r="W41" s="203"/>
      <c r="X41" s="127"/>
      <c r="Y41" s="224"/>
      <c r="Z41" s="225"/>
      <c r="AA41" s="225"/>
      <c r="AB41" s="83">
        <v>0</v>
      </c>
      <c r="AC41" s="84">
        <v>0</v>
      </c>
      <c r="AD41" s="85"/>
      <c r="AE41" s="99">
        <v>155</v>
      </c>
      <c r="AF41" s="103"/>
      <c r="AG41" s="86"/>
    </row>
    <row r="42" spans="1:33" ht="14.25" customHeight="1">
      <c r="A42" s="9"/>
      <c r="B42" s="207" t="s">
        <v>57</v>
      </c>
      <c r="C42" s="207"/>
      <c r="D42" s="207"/>
      <c r="E42" s="207"/>
      <c r="F42" s="207"/>
      <c r="G42" s="207"/>
      <c r="H42" s="207"/>
      <c r="I42" s="207"/>
      <c r="J42" s="207"/>
      <c r="K42" s="207"/>
      <c r="L42" s="207"/>
      <c r="M42" s="207"/>
      <c r="N42" s="207"/>
      <c r="O42" s="208"/>
      <c r="P42" s="16" t="s">
        <v>57</v>
      </c>
      <c r="Q42" s="15">
        <v>883</v>
      </c>
      <c r="R42" s="14">
        <v>1</v>
      </c>
      <c r="S42" s="14">
        <v>13</v>
      </c>
      <c r="T42" s="13">
        <v>0</v>
      </c>
      <c r="U42" s="96">
        <v>0</v>
      </c>
      <c r="V42" s="198">
        <f>V49+V43</f>
        <v>92.1</v>
      </c>
      <c r="W42" s="202">
        <f>W49+W43</f>
        <v>2</v>
      </c>
      <c r="X42" s="198">
        <f>X49+X43</f>
        <v>2</v>
      </c>
      <c r="Y42" s="205"/>
      <c r="Z42" s="206"/>
      <c r="AA42" s="206"/>
      <c r="AB42" s="12">
        <v>11000</v>
      </c>
      <c r="AC42" s="11">
        <v>0</v>
      </c>
      <c r="AD42" s="10"/>
      <c r="AE42" s="98">
        <v>155</v>
      </c>
      <c r="AF42" s="101"/>
      <c r="AG42" s="2"/>
    </row>
    <row r="43" spans="1:33" ht="23.25" customHeight="1">
      <c r="A43" s="9"/>
      <c r="B43" s="207" t="s">
        <v>5</v>
      </c>
      <c r="C43" s="207"/>
      <c r="D43" s="207"/>
      <c r="E43" s="207"/>
      <c r="F43" s="207"/>
      <c r="G43" s="207"/>
      <c r="H43" s="207"/>
      <c r="I43" s="207"/>
      <c r="J43" s="207"/>
      <c r="K43" s="207"/>
      <c r="L43" s="207"/>
      <c r="M43" s="207"/>
      <c r="N43" s="207"/>
      <c r="O43" s="208"/>
      <c r="P43" s="16" t="s">
        <v>115</v>
      </c>
      <c r="Q43" s="15">
        <v>883</v>
      </c>
      <c r="R43" s="14">
        <v>1</v>
      </c>
      <c r="S43" s="14">
        <v>13</v>
      </c>
      <c r="T43" s="13" t="s">
        <v>4</v>
      </c>
      <c r="U43" s="96">
        <v>0</v>
      </c>
      <c r="V43" s="198">
        <f>V44+V46</f>
        <v>27</v>
      </c>
      <c r="W43" s="202">
        <f>W44+W46</f>
        <v>2</v>
      </c>
      <c r="X43" s="198">
        <f>X44+X46</f>
        <v>2</v>
      </c>
      <c r="Y43" s="205"/>
      <c r="Z43" s="206"/>
      <c r="AA43" s="206"/>
      <c r="AB43" s="12">
        <v>11000</v>
      </c>
      <c r="AC43" s="11">
        <v>0</v>
      </c>
      <c r="AD43" s="10"/>
      <c r="AE43" s="98">
        <v>155</v>
      </c>
      <c r="AF43" s="101"/>
      <c r="AG43" s="2"/>
    </row>
    <row r="44" spans="1:33" ht="16.5" customHeight="1">
      <c r="A44" s="9"/>
      <c r="B44" s="108"/>
      <c r="C44" s="108"/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O44" s="109"/>
      <c r="P44" s="16" t="s">
        <v>2</v>
      </c>
      <c r="Q44" s="14">
        <v>883</v>
      </c>
      <c r="R44" s="14">
        <v>1</v>
      </c>
      <c r="S44" s="14">
        <v>13</v>
      </c>
      <c r="T44" s="126">
        <v>8800000090</v>
      </c>
      <c r="U44" s="96">
        <v>800</v>
      </c>
      <c r="V44" s="198">
        <f>V45</f>
        <v>2</v>
      </c>
      <c r="W44" s="202">
        <f>W45</f>
        <v>2</v>
      </c>
      <c r="X44" s="198">
        <f>X45</f>
        <v>2</v>
      </c>
      <c r="Y44" s="122"/>
      <c r="Z44" s="113"/>
      <c r="AA44" s="113"/>
      <c r="AB44" s="12"/>
      <c r="AC44" s="11"/>
      <c r="AD44" s="10"/>
      <c r="AE44" s="98"/>
      <c r="AF44" s="101"/>
      <c r="AG44" s="2"/>
    </row>
    <row r="45" spans="1:33" ht="15.75" customHeight="1">
      <c r="A45" s="9"/>
      <c r="B45" s="108"/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8"/>
      <c r="O45" s="109"/>
      <c r="P45" s="79" t="s">
        <v>96</v>
      </c>
      <c r="Q45" s="81">
        <v>883</v>
      </c>
      <c r="R45" s="81">
        <v>1</v>
      </c>
      <c r="S45" s="81">
        <v>13</v>
      </c>
      <c r="T45" s="125">
        <v>8800000090</v>
      </c>
      <c r="U45" s="104">
        <v>850</v>
      </c>
      <c r="V45" s="200">
        <v>2</v>
      </c>
      <c r="W45" s="203">
        <v>2</v>
      </c>
      <c r="X45" s="127">
        <v>2</v>
      </c>
      <c r="Y45" s="122"/>
      <c r="Z45" s="113"/>
      <c r="AA45" s="113"/>
      <c r="AB45" s="12"/>
      <c r="AC45" s="11"/>
      <c r="AD45" s="10"/>
      <c r="AE45" s="98"/>
      <c r="AF45" s="101"/>
      <c r="AG45" s="2"/>
    </row>
    <row r="46" spans="1:33" ht="18.600000000000001" customHeight="1">
      <c r="A46" s="9"/>
      <c r="B46" s="207" t="s">
        <v>56</v>
      </c>
      <c r="C46" s="207"/>
      <c r="D46" s="207"/>
      <c r="E46" s="207"/>
      <c r="F46" s="207"/>
      <c r="G46" s="207"/>
      <c r="H46" s="207"/>
      <c r="I46" s="207"/>
      <c r="J46" s="207"/>
      <c r="K46" s="207"/>
      <c r="L46" s="207"/>
      <c r="M46" s="207"/>
      <c r="N46" s="207"/>
      <c r="O46" s="208"/>
      <c r="P46" s="16" t="s">
        <v>56</v>
      </c>
      <c r="Q46" s="15">
        <v>883</v>
      </c>
      <c r="R46" s="14">
        <v>1</v>
      </c>
      <c r="S46" s="14">
        <v>13</v>
      </c>
      <c r="T46" s="13" t="s">
        <v>53</v>
      </c>
      <c r="U46" s="96">
        <v>0</v>
      </c>
      <c r="V46" s="198">
        <f t="shared" ref="V46:X47" si="4">V47</f>
        <v>25</v>
      </c>
      <c r="W46" s="202">
        <f t="shared" si="4"/>
        <v>0</v>
      </c>
      <c r="X46" s="145">
        <f t="shared" si="4"/>
        <v>0</v>
      </c>
      <c r="Y46" s="205"/>
      <c r="Z46" s="206"/>
      <c r="AA46" s="206"/>
      <c r="AB46" s="12">
        <v>0</v>
      </c>
      <c r="AC46" s="11">
        <v>0</v>
      </c>
      <c r="AD46" s="10"/>
      <c r="AE46" s="98">
        <v>155</v>
      </c>
      <c r="AF46" s="101"/>
      <c r="AG46" s="2"/>
    </row>
    <row r="47" spans="1:33" ht="14.25" customHeight="1">
      <c r="A47" s="9"/>
      <c r="B47" s="21"/>
      <c r="C47" s="20"/>
      <c r="D47" s="19"/>
      <c r="E47" s="18"/>
      <c r="F47" s="17"/>
      <c r="G47" s="17"/>
      <c r="H47" s="17"/>
      <c r="I47" s="22"/>
      <c r="J47" s="207" t="s">
        <v>55</v>
      </c>
      <c r="K47" s="207"/>
      <c r="L47" s="207"/>
      <c r="M47" s="207"/>
      <c r="N47" s="207"/>
      <c r="O47" s="208"/>
      <c r="P47" s="16" t="s">
        <v>55</v>
      </c>
      <c r="Q47" s="15">
        <v>883</v>
      </c>
      <c r="R47" s="14">
        <v>1</v>
      </c>
      <c r="S47" s="14">
        <v>13</v>
      </c>
      <c r="T47" s="13" t="s">
        <v>53</v>
      </c>
      <c r="U47" s="96">
        <v>500</v>
      </c>
      <c r="V47" s="198">
        <f t="shared" si="4"/>
        <v>25</v>
      </c>
      <c r="W47" s="202">
        <f t="shared" si="4"/>
        <v>0</v>
      </c>
      <c r="X47" s="145">
        <f t="shared" si="4"/>
        <v>0</v>
      </c>
      <c r="Y47" s="205"/>
      <c r="Z47" s="206"/>
      <c r="AA47" s="206"/>
      <c r="AB47" s="12">
        <v>0</v>
      </c>
      <c r="AC47" s="11">
        <v>0</v>
      </c>
      <c r="AD47" s="10"/>
      <c r="AE47" s="98">
        <v>155</v>
      </c>
      <c r="AF47" s="101"/>
      <c r="AG47" s="2"/>
    </row>
    <row r="48" spans="1:33" s="87" customFormat="1" ht="14.25" customHeight="1">
      <c r="A48" s="72"/>
      <c r="B48" s="73"/>
      <c r="C48" s="74"/>
      <c r="D48" s="75"/>
      <c r="E48" s="76"/>
      <c r="F48" s="77"/>
      <c r="G48" s="77"/>
      <c r="H48" s="77"/>
      <c r="I48" s="77"/>
      <c r="J48" s="78"/>
      <c r="K48" s="214" t="s">
        <v>54</v>
      </c>
      <c r="L48" s="214"/>
      <c r="M48" s="214"/>
      <c r="N48" s="214"/>
      <c r="O48" s="215"/>
      <c r="P48" s="79" t="s">
        <v>54</v>
      </c>
      <c r="Q48" s="80">
        <v>883</v>
      </c>
      <c r="R48" s="81">
        <v>1</v>
      </c>
      <c r="S48" s="81">
        <v>13</v>
      </c>
      <c r="T48" s="125" t="s">
        <v>53</v>
      </c>
      <c r="U48" s="104">
        <v>540</v>
      </c>
      <c r="V48" s="200">
        <v>25</v>
      </c>
      <c r="W48" s="203"/>
      <c r="X48" s="127"/>
      <c r="Y48" s="224"/>
      <c r="Z48" s="225"/>
      <c r="AA48" s="225"/>
      <c r="AB48" s="83">
        <v>0</v>
      </c>
      <c r="AC48" s="84">
        <v>0</v>
      </c>
      <c r="AD48" s="85"/>
      <c r="AE48" s="99">
        <v>155</v>
      </c>
      <c r="AF48" s="103"/>
      <c r="AG48" s="86"/>
    </row>
    <row r="49" spans="1:33" s="87" customFormat="1" ht="14.25" customHeight="1">
      <c r="A49" s="72"/>
      <c r="B49" s="73"/>
      <c r="C49" s="74"/>
      <c r="D49" s="75"/>
      <c r="E49" s="76"/>
      <c r="F49" s="77"/>
      <c r="G49" s="77"/>
      <c r="H49" s="77"/>
      <c r="I49" s="77"/>
      <c r="J49" s="78"/>
      <c r="K49" s="88"/>
      <c r="L49" s="88"/>
      <c r="M49" s="88"/>
      <c r="N49" s="88"/>
      <c r="O49" s="78"/>
      <c r="P49" s="16" t="s">
        <v>132</v>
      </c>
      <c r="Q49" s="90">
        <v>883</v>
      </c>
      <c r="R49" s="14">
        <v>1</v>
      </c>
      <c r="S49" s="14">
        <v>13</v>
      </c>
      <c r="T49" s="126">
        <v>8800000090</v>
      </c>
      <c r="U49" s="96"/>
      <c r="V49" s="198">
        <f>V50</f>
        <v>65.099999999999994</v>
      </c>
      <c r="W49" s="202"/>
      <c r="X49" s="145"/>
      <c r="Y49" s="123"/>
      <c r="Z49" s="89"/>
      <c r="AA49" s="89"/>
      <c r="AB49" s="83"/>
      <c r="AC49" s="84"/>
      <c r="AD49" s="85"/>
      <c r="AE49" s="99"/>
      <c r="AF49" s="103"/>
      <c r="AG49" s="86"/>
    </row>
    <row r="50" spans="1:33" s="87" customFormat="1" ht="26.45" customHeight="1">
      <c r="A50" s="72"/>
      <c r="B50" s="73"/>
      <c r="C50" s="74"/>
      <c r="D50" s="75"/>
      <c r="E50" s="76"/>
      <c r="F50" s="77"/>
      <c r="G50" s="77"/>
      <c r="H50" s="77"/>
      <c r="I50" s="77"/>
      <c r="J50" s="78"/>
      <c r="K50" s="88"/>
      <c r="L50" s="88"/>
      <c r="M50" s="88"/>
      <c r="N50" s="88"/>
      <c r="O50" s="78"/>
      <c r="P50" s="16" t="s">
        <v>15</v>
      </c>
      <c r="Q50" s="90">
        <v>883</v>
      </c>
      <c r="R50" s="14">
        <v>1</v>
      </c>
      <c r="S50" s="14">
        <v>13</v>
      </c>
      <c r="T50" s="126">
        <v>8800000090</v>
      </c>
      <c r="U50" s="96">
        <v>200</v>
      </c>
      <c r="V50" s="198">
        <f>V51</f>
        <v>65.099999999999994</v>
      </c>
      <c r="W50" s="202"/>
      <c r="X50" s="145"/>
      <c r="Y50" s="123"/>
      <c r="Z50" s="89"/>
      <c r="AA50" s="89"/>
      <c r="AB50" s="83"/>
      <c r="AC50" s="84"/>
      <c r="AD50" s="85"/>
      <c r="AE50" s="99"/>
      <c r="AF50" s="103"/>
      <c r="AG50" s="86"/>
    </row>
    <row r="51" spans="1:33" s="87" customFormat="1" ht="24" customHeight="1">
      <c r="A51" s="72"/>
      <c r="B51" s="73"/>
      <c r="C51" s="74"/>
      <c r="D51" s="75"/>
      <c r="E51" s="76"/>
      <c r="F51" s="77"/>
      <c r="G51" s="77"/>
      <c r="H51" s="77"/>
      <c r="I51" s="77"/>
      <c r="J51" s="78"/>
      <c r="K51" s="88"/>
      <c r="L51" s="88"/>
      <c r="M51" s="88"/>
      <c r="N51" s="88"/>
      <c r="O51" s="78"/>
      <c r="P51" s="79" t="s">
        <v>14</v>
      </c>
      <c r="Q51" s="80">
        <v>883</v>
      </c>
      <c r="R51" s="81">
        <v>1</v>
      </c>
      <c r="S51" s="81">
        <v>13</v>
      </c>
      <c r="T51" s="126">
        <v>8800000090</v>
      </c>
      <c r="U51" s="104">
        <v>240</v>
      </c>
      <c r="V51" s="200">
        <v>65.099999999999994</v>
      </c>
      <c r="W51" s="202"/>
      <c r="X51" s="145"/>
      <c r="Y51" s="123"/>
      <c r="Z51" s="89"/>
      <c r="AA51" s="89"/>
      <c r="AB51" s="83"/>
      <c r="AC51" s="84"/>
      <c r="AD51" s="85"/>
      <c r="AE51" s="99"/>
      <c r="AF51" s="103"/>
      <c r="AG51" s="86"/>
    </row>
    <row r="52" spans="1:33" ht="14.25" customHeight="1">
      <c r="A52" s="9"/>
      <c r="B52" s="212" t="s">
        <v>52</v>
      </c>
      <c r="C52" s="212"/>
      <c r="D52" s="212"/>
      <c r="E52" s="212"/>
      <c r="F52" s="212"/>
      <c r="G52" s="212"/>
      <c r="H52" s="212"/>
      <c r="I52" s="212"/>
      <c r="J52" s="212"/>
      <c r="K52" s="212"/>
      <c r="L52" s="212"/>
      <c r="M52" s="212"/>
      <c r="N52" s="212"/>
      <c r="O52" s="213"/>
      <c r="P52" s="26" t="s">
        <v>52</v>
      </c>
      <c r="Q52" s="25">
        <v>883</v>
      </c>
      <c r="R52" s="24">
        <v>2</v>
      </c>
      <c r="S52" s="24">
        <v>0</v>
      </c>
      <c r="T52" s="23">
        <v>0</v>
      </c>
      <c r="U52" s="118">
        <v>0</v>
      </c>
      <c r="V52" s="201">
        <f t="shared" ref="V52:X54" si="5">V53</f>
        <v>83.6</v>
      </c>
      <c r="W52" s="230">
        <f t="shared" si="5"/>
        <v>81.2</v>
      </c>
      <c r="X52" s="201">
        <f t="shared" si="5"/>
        <v>83.7</v>
      </c>
      <c r="Y52" s="220"/>
      <c r="Z52" s="221"/>
      <c r="AA52" s="221"/>
      <c r="AB52" s="12">
        <v>0</v>
      </c>
      <c r="AC52" s="11">
        <v>0</v>
      </c>
      <c r="AD52" s="10"/>
      <c r="AE52" s="98">
        <v>155</v>
      </c>
      <c r="AF52" s="101"/>
      <c r="AG52" s="2"/>
    </row>
    <row r="53" spans="1:33" ht="14.25" customHeight="1">
      <c r="A53" s="9"/>
      <c r="B53" s="207" t="s">
        <v>51</v>
      </c>
      <c r="C53" s="207"/>
      <c r="D53" s="207"/>
      <c r="E53" s="207"/>
      <c r="F53" s="207"/>
      <c r="G53" s="207"/>
      <c r="H53" s="207"/>
      <c r="I53" s="207"/>
      <c r="J53" s="207"/>
      <c r="K53" s="207"/>
      <c r="L53" s="207"/>
      <c r="M53" s="207"/>
      <c r="N53" s="207"/>
      <c r="O53" s="208"/>
      <c r="P53" s="16" t="s">
        <v>51</v>
      </c>
      <c r="Q53" s="15">
        <v>883</v>
      </c>
      <c r="R53" s="14">
        <v>2</v>
      </c>
      <c r="S53" s="14">
        <v>3</v>
      </c>
      <c r="T53" s="13">
        <v>0</v>
      </c>
      <c r="U53" s="96">
        <v>0</v>
      </c>
      <c r="V53" s="198">
        <f t="shared" si="5"/>
        <v>83.6</v>
      </c>
      <c r="W53" s="202">
        <f t="shared" si="5"/>
        <v>81.2</v>
      </c>
      <c r="X53" s="198">
        <f t="shared" si="5"/>
        <v>83.7</v>
      </c>
      <c r="Y53" s="205"/>
      <c r="Z53" s="206"/>
      <c r="AA53" s="206"/>
      <c r="AB53" s="12">
        <v>0</v>
      </c>
      <c r="AC53" s="11">
        <v>0</v>
      </c>
      <c r="AD53" s="10"/>
      <c r="AE53" s="98">
        <v>155</v>
      </c>
      <c r="AF53" s="101"/>
      <c r="AG53" s="2"/>
    </row>
    <row r="54" spans="1:33" ht="18" customHeight="1">
      <c r="A54" s="9"/>
      <c r="B54" s="207" t="s">
        <v>50</v>
      </c>
      <c r="C54" s="207"/>
      <c r="D54" s="207"/>
      <c r="E54" s="207"/>
      <c r="F54" s="207"/>
      <c r="G54" s="207"/>
      <c r="H54" s="207"/>
      <c r="I54" s="207"/>
      <c r="J54" s="207"/>
      <c r="K54" s="207"/>
      <c r="L54" s="207"/>
      <c r="M54" s="207"/>
      <c r="N54" s="207"/>
      <c r="O54" s="208"/>
      <c r="P54" s="16" t="s">
        <v>49</v>
      </c>
      <c r="Q54" s="15">
        <v>883</v>
      </c>
      <c r="R54" s="14">
        <v>2</v>
      </c>
      <c r="S54" s="14">
        <v>3</v>
      </c>
      <c r="T54" s="13" t="s">
        <v>48</v>
      </c>
      <c r="U54" s="96">
        <v>0</v>
      </c>
      <c r="V54" s="198">
        <f t="shared" si="5"/>
        <v>83.6</v>
      </c>
      <c r="W54" s="202">
        <f t="shared" si="5"/>
        <v>81.2</v>
      </c>
      <c r="X54" s="198">
        <f t="shared" si="5"/>
        <v>83.7</v>
      </c>
      <c r="Y54" s="205"/>
      <c r="Z54" s="206"/>
      <c r="AA54" s="206"/>
      <c r="AB54" s="12">
        <v>0</v>
      </c>
      <c r="AC54" s="11">
        <v>0</v>
      </c>
      <c r="AD54" s="10"/>
      <c r="AE54" s="98">
        <v>155</v>
      </c>
      <c r="AF54" s="101"/>
      <c r="AG54" s="2"/>
    </row>
    <row r="55" spans="1:33" ht="40.9" customHeight="1">
      <c r="A55" s="9"/>
      <c r="B55" s="207" t="s">
        <v>47</v>
      </c>
      <c r="C55" s="207"/>
      <c r="D55" s="207"/>
      <c r="E55" s="207"/>
      <c r="F55" s="207"/>
      <c r="G55" s="207"/>
      <c r="H55" s="207"/>
      <c r="I55" s="207"/>
      <c r="J55" s="207"/>
      <c r="K55" s="207"/>
      <c r="L55" s="207"/>
      <c r="M55" s="207"/>
      <c r="N55" s="207"/>
      <c r="O55" s="208"/>
      <c r="P55" s="16" t="s">
        <v>47</v>
      </c>
      <c r="Q55" s="15">
        <v>883</v>
      </c>
      <c r="R55" s="14">
        <v>2</v>
      </c>
      <c r="S55" s="14">
        <v>3</v>
      </c>
      <c r="T55" s="13" t="s">
        <v>45</v>
      </c>
      <c r="U55" s="96">
        <v>0</v>
      </c>
      <c r="V55" s="198">
        <f>V56+V58</f>
        <v>83.6</v>
      </c>
      <c r="W55" s="202">
        <f>W56+W58</f>
        <v>81.2</v>
      </c>
      <c r="X55" s="198">
        <f>X56+X58</f>
        <v>83.7</v>
      </c>
      <c r="Y55" s="205"/>
      <c r="Z55" s="206"/>
      <c r="AA55" s="206"/>
      <c r="AB55" s="12">
        <v>0</v>
      </c>
      <c r="AC55" s="11">
        <v>0</v>
      </c>
      <c r="AD55" s="10"/>
      <c r="AE55" s="98">
        <v>155</v>
      </c>
      <c r="AF55" s="101"/>
      <c r="AG55" s="2"/>
    </row>
    <row r="56" spans="1:33" ht="41.45" customHeight="1">
      <c r="A56" s="9"/>
      <c r="B56" s="21"/>
      <c r="C56" s="20"/>
      <c r="D56" s="19"/>
      <c r="E56" s="18"/>
      <c r="F56" s="17"/>
      <c r="G56" s="17"/>
      <c r="H56" s="17"/>
      <c r="I56" s="22"/>
      <c r="J56" s="207" t="s">
        <v>8</v>
      </c>
      <c r="K56" s="207"/>
      <c r="L56" s="207"/>
      <c r="M56" s="207"/>
      <c r="N56" s="207"/>
      <c r="O56" s="208"/>
      <c r="P56" s="16" t="s">
        <v>8</v>
      </c>
      <c r="Q56" s="15">
        <v>883</v>
      </c>
      <c r="R56" s="14">
        <v>2</v>
      </c>
      <c r="S56" s="14">
        <v>3</v>
      </c>
      <c r="T56" s="13" t="s">
        <v>45</v>
      </c>
      <c r="U56" s="96">
        <v>100</v>
      </c>
      <c r="V56" s="198">
        <f>V57</f>
        <v>83</v>
      </c>
      <c r="W56" s="202">
        <f>W57</f>
        <v>80.400000000000006</v>
      </c>
      <c r="X56" s="198">
        <f>X57</f>
        <v>82.9</v>
      </c>
      <c r="Y56" s="205"/>
      <c r="Z56" s="206"/>
      <c r="AA56" s="206"/>
      <c r="AB56" s="12">
        <v>0</v>
      </c>
      <c r="AC56" s="11">
        <v>0</v>
      </c>
      <c r="AD56" s="10"/>
      <c r="AE56" s="98">
        <v>155</v>
      </c>
      <c r="AF56" s="101"/>
      <c r="AG56" s="2"/>
    </row>
    <row r="57" spans="1:33" s="87" customFormat="1" ht="18" customHeight="1">
      <c r="A57" s="72"/>
      <c r="B57" s="73"/>
      <c r="C57" s="74"/>
      <c r="D57" s="75"/>
      <c r="E57" s="76"/>
      <c r="F57" s="77"/>
      <c r="G57" s="77"/>
      <c r="H57" s="77"/>
      <c r="I57" s="77"/>
      <c r="J57" s="78"/>
      <c r="K57" s="214" t="s">
        <v>46</v>
      </c>
      <c r="L57" s="214"/>
      <c r="M57" s="214"/>
      <c r="N57" s="214"/>
      <c r="O57" s="215"/>
      <c r="P57" s="79" t="s">
        <v>46</v>
      </c>
      <c r="Q57" s="80">
        <v>883</v>
      </c>
      <c r="R57" s="81">
        <v>2</v>
      </c>
      <c r="S57" s="81">
        <v>3</v>
      </c>
      <c r="T57" s="82" t="s">
        <v>45</v>
      </c>
      <c r="U57" s="104">
        <v>120</v>
      </c>
      <c r="V57" s="200">
        <v>83</v>
      </c>
      <c r="W57" s="203">
        <v>80.400000000000006</v>
      </c>
      <c r="X57" s="200">
        <v>82.9</v>
      </c>
      <c r="Y57" s="224"/>
      <c r="Z57" s="225"/>
      <c r="AA57" s="225"/>
      <c r="AB57" s="83">
        <v>0</v>
      </c>
      <c r="AC57" s="84">
        <v>0</v>
      </c>
      <c r="AD57" s="85"/>
      <c r="AE57" s="99">
        <v>155</v>
      </c>
      <c r="AF57" s="103"/>
      <c r="AG57" s="86"/>
    </row>
    <row r="58" spans="1:33" ht="23.25" customHeight="1">
      <c r="A58" s="9"/>
      <c r="B58" s="21"/>
      <c r="C58" s="20"/>
      <c r="D58" s="19"/>
      <c r="E58" s="18"/>
      <c r="F58" s="17"/>
      <c r="G58" s="17"/>
      <c r="H58" s="17"/>
      <c r="I58" s="22"/>
      <c r="J58" s="207" t="s">
        <v>15</v>
      </c>
      <c r="K58" s="207"/>
      <c r="L58" s="207"/>
      <c r="M58" s="207"/>
      <c r="N58" s="207"/>
      <c r="O58" s="208"/>
      <c r="P58" s="16" t="s">
        <v>15</v>
      </c>
      <c r="Q58" s="15">
        <v>883</v>
      </c>
      <c r="R58" s="14">
        <v>2</v>
      </c>
      <c r="S58" s="14">
        <v>3</v>
      </c>
      <c r="T58" s="13" t="s">
        <v>45</v>
      </c>
      <c r="U58" s="96">
        <v>200</v>
      </c>
      <c r="V58" s="198">
        <f>V59</f>
        <v>0.6</v>
      </c>
      <c r="W58" s="202">
        <f t="shared" ref="W58:X58" si="6">W59</f>
        <v>0.8</v>
      </c>
      <c r="X58" s="198">
        <f t="shared" si="6"/>
        <v>0.8</v>
      </c>
      <c r="Y58" s="205"/>
      <c r="Z58" s="206"/>
      <c r="AA58" s="206"/>
      <c r="AB58" s="12">
        <v>0</v>
      </c>
      <c r="AC58" s="11">
        <v>0</v>
      </c>
      <c r="AD58" s="10"/>
      <c r="AE58" s="98">
        <v>155</v>
      </c>
      <c r="AF58" s="101"/>
      <c r="AG58" s="2"/>
    </row>
    <row r="59" spans="1:33" s="87" customFormat="1" ht="34.5" customHeight="1">
      <c r="A59" s="72"/>
      <c r="B59" s="73"/>
      <c r="C59" s="74"/>
      <c r="D59" s="75"/>
      <c r="E59" s="76"/>
      <c r="F59" s="77"/>
      <c r="G59" s="77"/>
      <c r="H59" s="77"/>
      <c r="I59" s="77"/>
      <c r="J59" s="78"/>
      <c r="K59" s="214" t="s">
        <v>14</v>
      </c>
      <c r="L59" s="214"/>
      <c r="M59" s="214"/>
      <c r="N59" s="214"/>
      <c r="O59" s="215"/>
      <c r="P59" s="79" t="s">
        <v>14</v>
      </c>
      <c r="Q59" s="80">
        <v>883</v>
      </c>
      <c r="R59" s="81">
        <v>2</v>
      </c>
      <c r="S59" s="81">
        <v>3</v>
      </c>
      <c r="T59" s="82" t="s">
        <v>45</v>
      </c>
      <c r="U59" s="104">
        <v>240</v>
      </c>
      <c r="V59" s="200">
        <v>0.6</v>
      </c>
      <c r="W59" s="203">
        <v>0.8</v>
      </c>
      <c r="X59" s="200">
        <v>0.8</v>
      </c>
      <c r="Y59" s="224"/>
      <c r="Z59" s="225"/>
      <c r="AA59" s="225"/>
      <c r="AB59" s="83">
        <v>0</v>
      </c>
      <c r="AC59" s="84">
        <v>0</v>
      </c>
      <c r="AD59" s="85"/>
      <c r="AE59" s="99">
        <v>155</v>
      </c>
      <c r="AF59" s="103"/>
      <c r="AG59" s="86"/>
    </row>
    <row r="60" spans="1:33" ht="24.75" customHeight="1">
      <c r="A60" s="9"/>
      <c r="B60" s="212" t="s">
        <v>44</v>
      </c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2"/>
      <c r="N60" s="212"/>
      <c r="O60" s="213"/>
      <c r="P60" s="26" t="s">
        <v>44</v>
      </c>
      <c r="Q60" s="25">
        <v>883</v>
      </c>
      <c r="R60" s="24">
        <v>3</v>
      </c>
      <c r="S60" s="24">
        <v>0</v>
      </c>
      <c r="T60" s="23">
        <v>0</v>
      </c>
      <c r="U60" s="118">
        <v>0</v>
      </c>
      <c r="V60" s="201">
        <f>V61+V66</f>
        <v>0</v>
      </c>
      <c r="W60" s="230">
        <f>W61+W66</f>
        <v>0</v>
      </c>
      <c r="X60" s="163">
        <f>X61+X66</f>
        <v>0</v>
      </c>
      <c r="Y60" s="220"/>
      <c r="Z60" s="221"/>
      <c r="AA60" s="221"/>
      <c r="AB60" s="12">
        <v>2000</v>
      </c>
      <c r="AC60" s="11">
        <v>0</v>
      </c>
      <c r="AD60" s="10"/>
      <c r="AE60" s="98">
        <v>155</v>
      </c>
      <c r="AF60" s="101"/>
      <c r="AG60" s="2"/>
    </row>
    <row r="61" spans="1:33" ht="34.5" customHeight="1">
      <c r="A61" s="9"/>
      <c r="B61" s="207" t="s">
        <v>43</v>
      </c>
      <c r="C61" s="207"/>
      <c r="D61" s="207"/>
      <c r="E61" s="207"/>
      <c r="F61" s="207"/>
      <c r="G61" s="207"/>
      <c r="H61" s="207"/>
      <c r="I61" s="207"/>
      <c r="J61" s="207"/>
      <c r="K61" s="207"/>
      <c r="L61" s="207"/>
      <c r="M61" s="207"/>
      <c r="N61" s="207"/>
      <c r="O61" s="208"/>
      <c r="P61" s="16" t="s">
        <v>43</v>
      </c>
      <c r="Q61" s="15">
        <v>883</v>
      </c>
      <c r="R61" s="14">
        <v>3</v>
      </c>
      <c r="S61" s="14">
        <v>9</v>
      </c>
      <c r="T61" s="13">
        <v>0</v>
      </c>
      <c r="U61" s="96">
        <v>0</v>
      </c>
      <c r="V61" s="198">
        <f>+V62</f>
        <v>0</v>
      </c>
      <c r="W61" s="202">
        <f>W62</f>
        <v>0</v>
      </c>
      <c r="X61" s="145">
        <f>X62</f>
        <v>0</v>
      </c>
      <c r="Y61" s="205"/>
      <c r="Z61" s="206"/>
      <c r="AA61" s="206"/>
      <c r="AB61" s="12">
        <v>1000</v>
      </c>
      <c r="AC61" s="11">
        <v>0</v>
      </c>
      <c r="AD61" s="10"/>
      <c r="AE61" s="98">
        <v>155</v>
      </c>
      <c r="AF61" s="101"/>
      <c r="AG61" s="2"/>
    </row>
    <row r="62" spans="1:33" ht="28.5" customHeight="1">
      <c r="A62" s="9"/>
      <c r="B62" s="207" t="s">
        <v>42</v>
      </c>
      <c r="C62" s="207"/>
      <c r="D62" s="207"/>
      <c r="E62" s="207"/>
      <c r="F62" s="207"/>
      <c r="G62" s="207"/>
      <c r="H62" s="207"/>
      <c r="I62" s="207"/>
      <c r="J62" s="207"/>
      <c r="K62" s="207"/>
      <c r="L62" s="207"/>
      <c r="M62" s="207"/>
      <c r="N62" s="207"/>
      <c r="O62" s="208"/>
      <c r="P62" s="91" t="s">
        <v>43</v>
      </c>
      <c r="Q62" s="15">
        <v>883</v>
      </c>
      <c r="R62" s="14">
        <v>3</v>
      </c>
      <c r="S62" s="14">
        <v>9</v>
      </c>
      <c r="T62" s="13" t="s">
        <v>41</v>
      </c>
      <c r="U62" s="96">
        <v>0</v>
      </c>
      <c r="V62" s="198">
        <f>V63</f>
        <v>0</v>
      </c>
      <c r="W62" s="202">
        <f>W63</f>
        <v>0</v>
      </c>
      <c r="X62" s="145">
        <f>X63</f>
        <v>0</v>
      </c>
      <c r="Y62" s="205"/>
      <c r="Z62" s="206"/>
      <c r="AA62" s="206"/>
      <c r="AB62" s="12">
        <v>1000</v>
      </c>
      <c r="AC62" s="11">
        <v>0</v>
      </c>
      <c r="AD62" s="10"/>
      <c r="AE62" s="98">
        <v>155</v>
      </c>
      <c r="AF62" s="101"/>
      <c r="AG62" s="2"/>
    </row>
    <row r="63" spans="1:33" ht="20.45" customHeight="1">
      <c r="A63" s="9"/>
      <c r="B63" s="207" t="s">
        <v>40</v>
      </c>
      <c r="C63" s="207"/>
      <c r="D63" s="207"/>
      <c r="E63" s="207"/>
      <c r="F63" s="207"/>
      <c r="G63" s="207"/>
      <c r="H63" s="207"/>
      <c r="I63" s="207"/>
      <c r="J63" s="207"/>
      <c r="K63" s="207"/>
      <c r="L63" s="207"/>
      <c r="M63" s="207"/>
      <c r="N63" s="207"/>
      <c r="O63" s="208"/>
      <c r="P63" s="91" t="s">
        <v>84</v>
      </c>
      <c r="Q63" s="15">
        <v>883</v>
      </c>
      <c r="R63" s="14">
        <v>3</v>
      </c>
      <c r="S63" s="14">
        <v>9</v>
      </c>
      <c r="T63" s="124">
        <v>8500039000</v>
      </c>
      <c r="U63" s="96">
        <v>0</v>
      </c>
      <c r="V63" s="198">
        <f>V65</f>
        <v>0</v>
      </c>
      <c r="W63" s="202">
        <f>W65</f>
        <v>0</v>
      </c>
      <c r="X63" s="145">
        <f>X65</f>
        <v>0</v>
      </c>
      <c r="Y63" s="205"/>
      <c r="Z63" s="206"/>
      <c r="AA63" s="206"/>
      <c r="AB63" s="12">
        <v>1000</v>
      </c>
      <c r="AC63" s="11">
        <v>0</v>
      </c>
      <c r="AD63" s="10"/>
      <c r="AE63" s="98">
        <v>155</v>
      </c>
      <c r="AF63" s="101"/>
      <c r="AG63" s="2"/>
    </row>
    <row r="64" spans="1:33" ht="23.25" customHeight="1">
      <c r="A64" s="9"/>
      <c r="B64" s="21"/>
      <c r="C64" s="20"/>
      <c r="D64" s="19"/>
      <c r="E64" s="18"/>
      <c r="F64" s="17"/>
      <c r="G64" s="17"/>
      <c r="H64" s="17"/>
      <c r="I64" s="22"/>
      <c r="J64" s="207" t="s">
        <v>15</v>
      </c>
      <c r="K64" s="207"/>
      <c r="L64" s="207"/>
      <c r="M64" s="207"/>
      <c r="N64" s="207"/>
      <c r="O64" s="208"/>
      <c r="P64" s="16" t="s">
        <v>15</v>
      </c>
      <c r="Q64" s="15">
        <v>883</v>
      </c>
      <c r="R64" s="14">
        <v>3</v>
      </c>
      <c r="S64" s="14">
        <v>9</v>
      </c>
      <c r="T64" s="124">
        <v>8500039000</v>
      </c>
      <c r="U64" s="96">
        <v>200</v>
      </c>
      <c r="V64" s="198">
        <f>V65</f>
        <v>0</v>
      </c>
      <c r="W64" s="202">
        <v>0</v>
      </c>
      <c r="X64" s="145">
        <v>0</v>
      </c>
      <c r="Y64" s="205"/>
      <c r="Z64" s="206"/>
      <c r="AA64" s="206"/>
      <c r="AB64" s="12">
        <v>1000</v>
      </c>
      <c r="AC64" s="11">
        <v>0</v>
      </c>
      <c r="AD64" s="10"/>
      <c r="AE64" s="98">
        <v>155</v>
      </c>
      <c r="AF64" s="101"/>
      <c r="AG64" s="2"/>
    </row>
    <row r="65" spans="1:33" s="87" customFormat="1" ht="27.6" customHeight="1">
      <c r="A65" s="72"/>
      <c r="B65" s="73"/>
      <c r="C65" s="74"/>
      <c r="D65" s="75"/>
      <c r="E65" s="76"/>
      <c r="F65" s="77"/>
      <c r="G65" s="77"/>
      <c r="H65" s="77"/>
      <c r="I65" s="77"/>
      <c r="J65" s="78"/>
      <c r="K65" s="214" t="s">
        <v>14</v>
      </c>
      <c r="L65" s="214"/>
      <c r="M65" s="214"/>
      <c r="N65" s="214"/>
      <c r="O65" s="215"/>
      <c r="P65" s="79" t="s">
        <v>14</v>
      </c>
      <c r="Q65" s="80">
        <v>883</v>
      </c>
      <c r="R65" s="81">
        <v>3</v>
      </c>
      <c r="S65" s="81">
        <v>9</v>
      </c>
      <c r="T65" s="169">
        <v>8500039000</v>
      </c>
      <c r="U65" s="104">
        <v>240</v>
      </c>
      <c r="V65" s="200">
        <v>0</v>
      </c>
      <c r="W65" s="203">
        <v>0</v>
      </c>
      <c r="X65" s="127">
        <v>0</v>
      </c>
      <c r="Y65" s="224"/>
      <c r="Z65" s="225"/>
      <c r="AA65" s="225"/>
      <c r="AB65" s="83">
        <v>1000</v>
      </c>
      <c r="AC65" s="84">
        <v>0</v>
      </c>
      <c r="AD65" s="85"/>
      <c r="AE65" s="99">
        <v>155</v>
      </c>
      <c r="AF65" s="103"/>
      <c r="AG65" s="86"/>
    </row>
    <row r="66" spans="1:33" ht="34.5" customHeight="1">
      <c r="A66" s="9"/>
      <c r="B66" s="207" t="s">
        <v>39</v>
      </c>
      <c r="C66" s="207"/>
      <c r="D66" s="207"/>
      <c r="E66" s="207"/>
      <c r="F66" s="207"/>
      <c r="G66" s="207"/>
      <c r="H66" s="207"/>
      <c r="I66" s="207"/>
      <c r="J66" s="207"/>
      <c r="K66" s="207"/>
      <c r="L66" s="207"/>
      <c r="M66" s="207"/>
      <c r="N66" s="207"/>
      <c r="O66" s="208"/>
      <c r="P66" s="16" t="s">
        <v>39</v>
      </c>
      <c r="Q66" s="15">
        <v>883</v>
      </c>
      <c r="R66" s="14">
        <v>3</v>
      </c>
      <c r="S66" s="14">
        <v>14</v>
      </c>
      <c r="T66" s="13">
        <v>0</v>
      </c>
      <c r="U66" s="96">
        <v>0</v>
      </c>
      <c r="V66" s="198">
        <f>V67</f>
        <v>0</v>
      </c>
      <c r="W66" s="202">
        <f>W67</f>
        <v>0</v>
      </c>
      <c r="X66" s="145">
        <f>X67</f>
        <v>0</v>
      </c>
      <c r="Y66" s="205"/>
      <c r="Z66" s="206"/>
      <c r="AA66" s="206"/>
      <c r="AB66" s="12">
        <v>1000</v>
      </c>
      <c r="AC66" s="11">
        <v>0</v>
      </c>
      <c r="AD66" s="10"/>
      <c r="AE66" s="98">
        <v>155</v>
      </c>
      <c r="AF66" s="101"/>
      <c r="AG66" s="2"/>
    </row>
    <row r="67" spans="1:33" ht="23.25" customHeight="1">
      <c r="A67" s="9"/>
      <c r="B67" s="207" t="s">
        <v>5</v>
      </c>
      <c r="C67" s="207"/>
      <c r="D67" s="207"/>
      <c r="E67" s="207"/>
      <c r="F67" s="207"/>
      <c r="G67" s="207"/>
      <c r="H67" s="207"/>
      <c r="I67" s="207"/>
      <c r="J67" s="207"/>
      <c r="K67" s="207"/>
      <c r="L67" s="207"/>
      <c r="M67" s="207"/>
      <c r="N67" s="207"/>
      <c r="O67" s="208"/>
      <c r="P67" s="16" t="s">
        <v>115</v>
      </c>
      <c r="Q67" s="15">
        <v>883</v>
      </c>
      <c r="R67" s="14">
        <v>3</v>
      </c>
      <c r="S67" s="14">
        <v>14</v>
      </c>
      <c r="T67" s="13" t="s">
        <v>4</v>
      </c>
      <c r="U67" s="96">
        <v>0</v>
      </c>
      <c r="V67" s="198">
        <f>V68</f>
        <v>0</v>
      </c>
      <c r="W67" s="202">
        <f t="shared" ref="W67:X69" si="7">W68</f>
        <v>0</v>
      </c>
      <c r="X67" s="145">
        <f t="shared" si="7"/>
        <v>0</v>
      </c>
      <c r="Y67" s="205"/>
      <c r="Z67" s="206"/>
      <c r="AA67" s="206"/>
      <c r="AB67" s="12">
        <v>1000</v>
      </c>
      <c r="AC67" s="11">
        <v>0</v>
      </c>
      <c r="AD67" s="10"/>
      <c r="AE67" s="98">
        <v>155</v>
      </c>
      <c r="AF67" s="101"/>
      <c r="AG67" s="2"/>
    </row>
    <row r="68" spans="1:33" ht="23.25" customHeight="1">
      <c r="A68" s="9"/>
      <c r="B68" s="207" t="s">
        <v>38</v>
      </c>
      <c r="C68" s="207"/>
      <c r="D68" s="207"/>
      <c r="E68" s="207"/>
      <c r="F68" s="207"/>
      <c r="G68" s="207"/>
      <c r="H68" s="207"/>
      <c r="I68" s="207"/>
      <c r="J68" s="207"/>
      <c r="K68" s="207"/>
      <c r="L68" s="207"/>
      <c r="M68" s="207"/>
      <c r="N68" s="207"/>
      <c r="O68" s="208"/>
      <c r="P68" s="16" t="s">
        <v>38</v>
      </c>
      <c r="Q68" s="15">
        <v>883</v>
      </c>
      <c r="R68" s="14">
        <v>3</v>
      </c>
      <c r="S68" s="14">
        <v>14</v>
      </c>
      <c r="T68" s="13" t="s">
        <v>37</v>
      </c>
      <c r="U68" s="96">
        <v>0</v>
      </c>
      <c r="V68" s="198">
        <f>V69</f>
        <v>0</v>
      </c>
      <c r="W68" s="202">
        <f t="shared" si="7"/>
        <v>0</v>
      </c>
      <c r="X68" s="145">
        <f t="shared" si="7"/>
        <v>0</v>
      </c>
      <c r="Y68" s="205"/>
      <c r="Z68" s="206"/>
      <c r="AA68" s="206"/>
      <c r="AB68" s="12">
        <v>1000</v>
      </c>
      <c r="AC68" s="11">
        <v>0</v>
      </c>
      <c r="AD68" s="10"/>
      <c r="AE68" s="98">
        <v>155</v>
      </c>
      <c r="AF68" s="101"/>
      <c r="AG68" s="2"/>
    </row>
    <row r="69" spans="1:33" ht="23.25" customHeight="1">
      <c r="A69" s="9"/>
      <c r="B69" s="21"/>
      <c r="C69" s="20"/>
      <c r="D69" s="19"/>
      <c r="E69" s="18"/>
      <c r="F69" s="17"/>
      <c r="G69" s="17"/>
      <c r="H69" s="17"/>
      <c r="I69" s="22"/>
      <c r="J69" s="207" t="s">
        <v>15</v>
      </c>
      <c r="K69" s="207"/>
      <c r="L69" s="207"/>
      <c r="M69" s="207"/>
      <c r="N69" s="207"/>
      <c r="O69" s="208"/>
      <c r="P69" s="16" t="s">
        <v>15</v>
      </c>
      <c r="Q69" s="15">
        <v>883</v>
      </c>
      <c r="R69" s="14">
        <v>3</v>
      </c>
      <c r="S69" s="14">
        <v>14</v>
      </c>
      <c r="T69" s="13" t="s">
        <v>37</v>
      </c>
      <c r="U69" s="96">
        <v>200</v>
      </c>
      <c r="V69" s="198">
        <f>V70</f>
        <v>0</v>
      </c>
      <c r="W69" s="202">
        <f t="shared" si="7"/>
        <v>0</v>
      </c>
      <c r="X69" s="145">
        <f t="shared" si="7"/>
        <v>0</v>
      </c>
      <c r="Y69" s="205"/>
      <c r="Z69" s="206"/>
      <c r="AA69" s="206"/>
      <c r="AB69" s="12">
        <v>1000</v>
      </c>
      <c r="AC69" s="11">
        <v>0</v>
      </c>
      <c r="AD69" s="10"/>
      <c r="AE69" s="98">
        <v>155</v>
      </c>
      <c r="AF69" s="101"/>
      <c r="AG69" s="2"/>
    </row>
    <row r="70" spans="1:33" s="87" customFormat="1" ht="29.45" customHeight="1">
      <c r="A70" s="72"/>
      <c r="B70" s="73"/>
      <c r="C70" s="74"/>
      <c r="D70" s="75"/>
      <c r="E70" s="76"/>
      <c r="F70" s="77"/>
      <c r="G70" s="77"/>
      <c r="H70" s="77"/>
      <c r="I70" s="77"/>
      <c r="J70" s="78"/>
      <c r="K70" s="214" t="s">
        <v>14</v>
      </c>
      <c r="L70" s="214"/>
      <c r="M70" s="214"/>
      <c r="N70" s="214"/>
      <c r="O70" s="215"/>
      <c r="P70" s="79" t="s">
        <v>14</v>
      </c>
      <c r="Q70" s="80">
        <v>883</v>
      </c>
      <c r="R70" s="81">
        <v>3</v>
      </c>
      <c r="S70" s="81">
        <v>14</v>
      </c>
      <c r="T70" s="82" t="s">
        <v>37</v>
      </c>
      <c r="U70" s="104">
        <v>240</v>
      </c>
      <c r="V70" s="200">
        <v>0</v>
      </c>
      <c r="W70" s="203">
        <v>0</v>
      </c>
      <c r="X70" s="127">
        <v>0</v>
      </c>
      <c r="Y70" s="224"/>
      <c r="Z70" s="225"/>
      <c r="AA70" s="225"/>
      <c r="AB70" s="83">
        <v>1000</v>
      </c>
      <c r="AC70" s="84">
        <v>0</v>
      </c>
      <c r="AD70" s="85"/>
      <c r="AE70" s="99">
        <v>155</v>
      </c>
      <c r="AF70" s="103"/>
      <c r="AG70" s="86"/>
    </row>
    <row r="71" spans="1:33" ht="14.25" customHeight="1">
      <c r="A71" s="9"/>
      <c r="B71" s="212" t="s">
        <v>36</v>
      </c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2"/>
      <c r="N71" s="212"/>
      <c r="O71" s="213"/>
      <c r="P71" s="26" t="s">
        <v>36</v>
      </c>
      <c r="Q71" s="25">
        <v>883</v>
      </c>
      <c r="R71" s="24">
        <v>4</v>
      </c>
      <c r="S71" s="24">
        <v>0</v>
      </c>
      <c r="T71" s="23">
        <v>0</v>
      </c>
      <c r="U71" s="118">
        <v>0</v>
      </c>
      <c r="V71" s="201">
        <f>V72+V85</f>
        <v>5740.7000000000007</v>
      </c>
      <c r="W71" s="230">
        <f>W72</f>
        <v>1238.5999999999999</v>
      </c>
      <c r="X71" s="163">
        <f>X72</f>
        <v>1209.2</v>
      </c>
      <c r="Y71" s="220"/>
      <c r="Z71" s="221"/>
      <c r="AA71" s="221"/>
      <c r="AB71" s="12">
        <v>434100</v>
      </c>
      <c r="AC71" s="11">
        <v>0</v>
      </c>
      <c r="AD71" s="10"/>
      <c r="AE71" s="98">
        <v>155</v>
      </c>
      <c r="AF71" s="101"/>
      <c r="AG71" s="2"/>
    </row>
    <row r="72" spans="1:33" ht="14.25" customHeight="1">
      <c r="A72" s="9"/>
      <c r="B72" s="207" t="s">
        <v>35</v>
      </c>
      <c r="C72" s="207"/>
      <c r="D72" s="207"/>
      <c r="E72" s="207"/>
      <c r="F72" s="207"/>
      <c r="G72" s="207"/>
      <c r="H72" s="207"/>
      <c r="I72" s="207"/>
      <c r="J72" s="207"/>
      <c r="K72" s="207"/>
      <c r="L72" s="207"/>
      <c r="M72" s="207"/>
      <c r="N72" s="207"/>
      <c r="O72" s="208"/>
      <c r="P72" s="16" t="s">
        <v>35</v>
      </c>
      <c r="Q72" s="15">
        <v>883</v>
      </c>
      <c r="R72" s="14">
        <v>4</v>
      </c>
      <c r="S72" s="14">
        <v>9</v>
      </c>
      <c r="T72" s="13">
        <v>0</v>
      </c>
      <c r="U72" s="96">
        <v>0</v>
      </c>
      <c r="V72" s="198">
        <f>V75+V73</f>
        <v>5539.2000000000007</v>
      </c>
      <c r="W72" s="202">
        <f>W75</f>
        <v>1238.5999999999999</v>
      </c>
      <c r="X72" s="145">
        <f>X75</f>
        <v>1209.2</v>
      </c>
      <c r="Y72" s="205"/>
      <c r="Z72" s="206"/>
      <c r="AA72" s="206"/>
      <c r="AB72" s="12">
        <v>432100</v>
      </c>
      <c r="AC72" s="11">
        <v>0</v>
      </c>
      <c r="AD72" s="10"/>
      <c r="AE72" s="98">
        <v>155</v>
      </c>
      <c r="AF72" s="101"/>
      <c r="AG72" s="2"/>
    </row>
    <row r="73" spans="1:33" ht="14.25" customHeight="1">
      <c r="A73" s="9"/>
      <c r="B73" s="108"/>
      <c r="C73" s="108"/>
      <c r="D73" s="108"/>
      <c r="E73" s="108"/>
      <c r="F73" s="108"/>
      <c r="G73" s="108"/>
      <c r="H73" s="108"/>
      <c r="I73" s="108"/>
      <c r="J73" s="108"/>
      <c r="K73" s="108"/>
      <c r="L73" s="108"/>
      <c r="M73" s="108"/>
      <c r="N73" s="108"/>
      <c r="O73" s="109"/>
      <c r="P73" s="16" t="s">
        <v>91</v>
      </c>
      <c r="Q73" s="15">
        <v>883</v>
      </c>
      <c r="R73" s="14">
        <v>4</v>
      </c>
      <c r="S73" s="14">
        <v>9</v>
      </c>
      <c r="T73" s="13">
        <v>6100070760</v>
      </c>
      <c r="U73" s="96"/>
      <c r="V73" s="198">
        <f>V74</f>
        <v>4303.3</v>
      </c>
      <c r="W73" s="202"/>
      <c r="X73" s="145"/>
      <c r="Y73" s="122"/>
      <c r="Z73" s="113"/>
      <c r="AA73" s="113"/>
      <c r="AB73" s="12"/>
      <c r="AC73" s="11"/>
      <c r="AD73" s="10"/>
      <c r="AE73" s="98"/>
      <c r="AF73" s="101"/>
      <c r="AG73" s="2"/>
    </row>
    <row r="74" spans="1:33" s="87" customFormat="1" ht="36.6" customHeight="1">
      <c r="A74" s="72"/>
      <c r="B74" s="88"/>
      <c r="C74" s="88"/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78"/>
      <c r="P74" s="79" t="s">
        <v>92</v>
      </c>
      <c r="Q74" s="80">
        <v>883</v>
      </c>
      <c r="R74" s="81">
        <v>4</v>
      </c>
      <c r="S74" s="81">
        <v>9</v>
      </c>
      <c r="T74" s="82">
        <v>6100070760</v>
      </c>
      <c r="U74" s="104">
        <v>244</v>
      </c>
      <c r="V74" s="200">
        <v>4303.3</v>
      </c>
      <c r="W74" s="203"/>
      <c r="X74" s="127"/>
      <c r="Y74" s="142"/>
      <c r="Z74" s="143"/>
      <c r="AA74" s="143"/>
      <c r="AB74" s="83"/>
      <c r="AC74" s="84"/>
      <c r="AD74" s="85"/>
      <c r="AE74" s="99"/>
      <c r="AF74" s="103"/>
      <c r="AG74" s="86"/>
    </row>
    <row r="75" spans="1:33" ht="23.25" customHeight="1">
      <c r="A75" s="9"/>
      <c r="B75" s="207" t="s">
        <v>34</v>
      </c>
      <c r="C75" s="207"/>
      <c r="D75" s="207"/>
      <c r="E75" s="207"/>
      <c r="F75" s="207"/>
      <c r="G75" s="207"/>
      <c r="H75" s="207"/>
      <c r="I75" s="207"/>
      <c r="J75" s="207"/>
      <c r="K75" s="207"/>
      <c r="L75" s="207"/>
      <c r="M75" s="207"/>
      <c r="N75" s="207"/>
      <c r="O75" s="208"/>
      <c r="P75" s="16" t="s">
        <v>100</v>
      </c>
      <c r="Q75" s="15">
        <v>883</v>
      </c>
      <c r="R75" s="14">
        <v>4</v>
      </c>
      <c r="S75" s="14">
        <v>9</v>
      </c>
      <c r="T75" s="13" t="s">
        <v>33</v>
      </c>
      <c r="U75" s="96">
        <v>0</v>
      </c>
      <c r="V75" s="198">
        <f>V76+V79+V82</f>
        <v>1235.9000000000001</v>
      </c>
      <c r="W75" s="202">
        <f>W76+W79+W82</f>
        <v>1238.5999999999999</v>
      </c>
      <c r="X75" s="145">
        <f>X76+X79+X82</f>
        <v>1209.2</v>
      </c>
      <c r="Y75" s="227"/>
      <c r="Z75" s="227"/>
      <c r="AA75" s="205"/>
      <c r="AB75" s="12">
        <v>432100</v>
      </c>
      <c r="AC75" s="11">
        <v>0</v>
      </c>
      <c r="AD75" s="10"/>
      <c r="AE75" s="98">
        <v>155</v>
      </c>
      <c r="AF75" s="101"/>
      <c r="AG75" s="2"/>
    </row>
    <row r="76" spans="1:33" ht="23.25" customHeight="1">
      <c r="A76" s="9"/>
      <c r="B76" s="207" t="s">
        <v>32</v>
      </c>
      <c r="C76" s="207"/>
      <c r="D76" s="207"/>
      <c r="E76" s="207"/>
      <c r="F76" s="207"/>
      <c r="G76" s="207"/>
      <c r="H76" s="207"/>
      <c r="I76" s="207"/>
      <c r="J76" s="207"/>
      <c r="K76" s="207"/>
      <c r="L76" s="207"/>
      <c r="M76" s="207"/>
      <c r="N76" s="207"/>
      <c r="O76" s="208"/>
      <c r="P76" s="16" t="s">
        <v>117</v>
      </c>
      <c r="Q76" s="15">
        <v>883</v>
      </c>
      <c r="R76" s="14">
        <v>4</v>
      </c>
      <c r="S76" s="14">
        <v>9</v>
      </c>
      <c r="T76" s="13" t="s">
        <v>31</v>
      </c>
      <c r="U76" s="96">
        <v>0</v>
      </c>
      <c r="V76" s="198">
        <f t="shared" ref="V76:X77" si="8">V77</f>
        <v>254</v>
      </c>
      <c r="W76" s="202">
        <f t="shared" si="8"/>
        <v>584.1</v>
      </c>
      <c r="X76" s="145">
        <f t="shared" si="8"/>
        <v>554.5</v>
      </c>
      <c r="Y76" s="227"/>
      <c r="Z76" s="227"/>
      <c r="AA76" s="205"/>
      <c r="AB76" s="12">
        <v>232100</v>
      </c>
      <c r="AC76" s="11">
        <v>0</v>
      </c>
      <c r="AD76" s="10"/>
      <c r="AE76" s="98">
        <v>155</v>
      </c>
      <c r="AF76" s="101"/>
      <c r="AG76" s="2"/>
    </row>
    <row r="77" spans="1:33" ht="23.25" customHeight="1">
      <c r="A77" s="9"/>
      <c r="B77" s="21"/>
      <c r="C77" s="20"/>
      <c r="D77" s="19"/>
      <c r="E77" s="18"/>
      <c r="F77" s="17"/>
      <c r="G77" s="17"/>
      <c r="H77" s="17"/>
      <c r="I77" s="22"/>
      <c r="J77" s="207" t="s">
        <v>15</v>
      </c>
      <c r="K77" s="207"/>
      <c r="L77" s="207"/>
      <c r="M77" s="207"/>
      <c r="N77" s="207"/>
      <c r="O77" s="208"/>
      <c r="P77" s="16" t="s">
        <v>15</v>
      </c>
      <c r="Q77" s="15">
        <v>883</v>
      </c>
      <c r="R77" s="14">
        <v>4</v>
      </c>
      <c r="S77" s="14">
        <v>9</v>
      </c>
      <c r="T77" s="13" t="s">
        <v>31</v>
      </c>
      <c r="U77" s="96">
        <v>200</v>
      </c>
      <c r="V77" s="198">
        <f t="shared" si="8"/>
        <v>254</v>
      </c>
      <c r="W77" s="202">
        <f t="shared" si="8"/>
        <v>584.1</v>
      </c>
      <c r="X77" s="145">
        <f t="shared" si="8"/>
        <v>554.5</v>
      </c>
      <c r="Y77" s="227"/>
      <c r="Z77" s="227"/>
      <c r="AA77" s="205"/>
      <c r="AB77" s="12">
        <v>232100</v>
      </c>
      <c r="AC77" s="11">
        <v>0</v>
      </c>
      <c r="AD77" s="10"/>
      <c r="AE77" s="98">
        <v>155</v>
      </c>
      <c r="AF77" s="101"/>
      <c r="AG77" s="2"/>
    </row>
    <row r="78" spans="1:33" s="87" customFormat="1" ht="28.9" customHeight="1">
      <c r="A78" s="72"/>
      <c r="B78" s="73"/>
      <c r="C78" s="74"/>
      <c r="D78" s="75"/>
      <c r="E78" s="76"/>
      <c r="F78" s="77"/>
      <c r="G78" s="77"/>
      <c r="H78" s="77"/>
      <c r="I78" s="77"/>
      <c r="J78" s="78"/>
      <c r="K78" s="214" t="s">
        <v>14</v>
      </c>
      <c r="L78" s="214"/>
      <c r="M78" s="214"/>
      <c r="N78" s="214"/>
      <c r="O78" s="215"/>
      <c r="P78" s="79" t="s">
        <v>14</v>
      </c>
      <c r="Q78" s="80">
        <v>883</v>
      </c>
      <c r="R78" s="81">
        <v>4</v>
      </c>
      <c r="S78" s="81">
        <v>9</v>
      </c>
      <c r="T78" s="82" t="s">
        <v>31</v>
      </c>
      <c r="U78" s="104">
        <v>240</v>
      </c>
      <c r="V78" s="200">
        <v>254</v>
      </c>
      <c r="W78" s="203">
        <v>584.1</v>
      </c>
      <c r="X78" s="127">
        <v>554.5</v>
      </c>
      <c r="Y78" s="226"/>
      <c r="Z78" s="226"/>
      <c r="AA78" s="224"/>
      <c r="AB78" s="83">
        <v>232100</v>
      </c>
      <c r="AC78" s="84">
        <v>0</v>
      </c>
      <c r="AD78" s="85"/>
      <c r="AE78" s="99">
        <v>155</v>
      </c>
      <c r="AF78" s="103"/>
      <c r="AG78" s="86"/>
    </row>
    <row r="79" spans="1:33" ht="23.25" customHeight="1">
      <c r="A79" s="9"/>
      <c r="B79" s="207" t="s">
        <v>30</v>
      </c>
      <c r="C79" s="207"/>
      <c r="D79" s="207"/>
      <c r="E79" s="207"/>
      <c r="F79" s="207"/>
      <c r="G79" s="207"/>
      <c r="H79" s="207"/>
      <c r="I79" s="207"/>
      <c r="J79" s="207"/>
      <c r="K79" s="207"/>
      <c r="L79" s="207"/>
      <c r="M79" s="207"/>
      <c r="N79" s="207"/>
      <c r="O79" s="208"/>
      <c r="P79" s="16" t="s">
        <v>118</v>
      </c>
      <c r="Q79" s="15">
        <v>883</v>
      </c>
      <c r="R79" s="14">
        <v>4</v>
      </c>
      <c r="S79" s="14">
        <v>9</v>
      </c>
      <c r="T79" s="13" t="s">
        <v>29</v>
      </c>
      <c r="U79" s="96">
        <v>0</v>
      </c>
      <c r="V79" s="198">
        <f t="shared" ref="V79:X80" si="9">V80</f>
        <v>755.4</v>
      </c>
      <c r="W79" s="202">
        <f t="shared" si="9"/>
        <v>584.5</v>
      </c>
      <c r="X79" s="145">
        <f t="shared" si="9"/>
        <v>584.70000000000005</v>
      </c>
      <c r="Y79" s="227"/>
      <c r="Z79" s="227"/>
      <c r="AA79" s="205"/>
      <c r="AB79" s="12">
        <v>200000</v>
      </c>
      <c r="AC79" s="11">
        <v>0</v>
      </c>
      <c r="AD79" s="10"/>
      <c r="AE79" s="98">
        <v>155</v>
      </c>
      <c r="AF79" s="101"/>
      <c r="AG79" s="2"/>
    </row>
    <row r="80" spans="1:33" ht="23.25" customHeight="1">
      <c r="A80" s="9"/>
      <c r="B80" s="21"/>
      <c r="C80" s="20"/>
      <c r="D80" s="19"/>
      <c r="E80" s="18"/>
      <c r="F80" s="17"/>
      <c r="G80" s="17"/>
      <c r="H80" s="17"/>
      <c r="I80" s="22"/>
      <c r="J80" s="207" t="s">
        <v>15</v>
      </c>
      <c r="K80" s="207"/>
      <c r="L80" s="207"/>
      <c r="M80" s="207"/>
      <c r="N80" s="207"/>
      <c r="O80" s="208"/>
      <c r="P80" s="16" t="s">
        <v>15</v>
      </c>
      <c r="Q80" s="15">
        <v>883</v>
      </c>
      <c r="R80" s="14">
        <v>4</v>
      </c>
      <c r="S80" s="14">
        <v>9</v>
      </c>
      <c r="T80" s="13" t="s">
        <v>29</v>
      </c>
      <c r="U80" s="96">
        <v>200</v>
      </c>
      <c r="V80" s="198">
        <f t="shared" si="9"/>
        <v>755.4</v>
      </c>
      <c r="W80" s="202">
        <f t="shared" si="9"/>
        <v>584.5</v>
      </c>
      <c r="X80" s="145">
        <f t="shared" si="9"/>
        <v>584.70000000000005</v>
      </c>
      <c r="Y80" s="227"/>
      <c r="Z80" s="227"/>
      <c r="AA80" s="205"/>
      <c r="AB80" s="12">
        <v>200000</v>
      </c>
      <c r="AC80" s="11">
        <v>0</v>
      </c>
      <c r="AD80" s="10"/>
      <c r="AE80" s="98">
        <v>155</v>
      </c>
      <c r="AF80" s="101"/>
      <c r="AG80" s="2"/>
    </row>
    <row r="81" spans="1:33" s="87" customFormat="1" ht="28.15" customHeight="1">
      <c r="A81" s="72"/>
      <c r="B81" s="73"/>
      <c r="C81" s="74"/>
      <c r="D81" s="75"/>
      <c r="E81" s="76"/>
      <c r="F81" s="77"/>
      <c r="G81" s="77"/>
      <c r="H81" s="77"/>
      <c r="I81" s="77"/>
      <c r="J81" s="78"/>
      <c r="K81" s="214" t="s">
        <v>14</v>
      </c>
      <c r="L81" s="214"/>
      <c r="M81" s="214"/>
      <c r="N81" s="214"/>
      <c r="O81" s="215"/>
      <c r="P81" s="79" t="s">
        <v>14</v>
      </c>
      <c r="Q81" s="80">
        <v>883</v>
      </c>
      <c r="R81" s="81">
        <v>4</v>
      </c>
      <c r="S81" s="81">
        <v>9</v>
      </c>
      <c r="T81" s="82" t="s">
        <v>29</v>
      </c>
      <c r="U81" s="104">
        <v>240</v>
      </c>
      <c r="V81" s="200">
        <v>755.4</v>
      </c>
      <c r="W81" s="203">
        <v>584.5</v>
      </c>
      <c r="X81" s="127">
        <v>584.70000000000005</v>
      </c>
      <c r="Y81" s="226"/>
      <c r="Z81" s="226"/>
      <c r="AA81" s="224"/>
      <c r="AB81" s="83">
        <v>200000</v>
      </c>
      <c r="AC81" s="84">
        <v>0</v>
      </c>
      <c r="AD81" s="85"/>
      <c r="AE81" s="99">
        <v>155</v>
      </c>
      <c r="AF81" s="103"/>
      <c r="AG81" s="86"/>
    </row>
    <row r="82" spans="1:33" s="87" customFormat="1" ht="21.6" customHeight="1">
      <c r="A82" s="72"/>
      <c r="B82" s="73"/>
      <c r="C82" s="74"/>
      <c r="D82" s="75"/>
      <c r="E82" s="76"/>
      <c r="F82" s="77"/>
      <c r="G82" s="77"/>
      <c r="H82" s="77"/>
      <c r="I82" s="77"/>
      <c r="J82" s="78"/>
      <c r="K82" s="88"/>
      <c r="L82" s="88"/>
      <c r="M82" s="88"/>
      <c r="N82" s="88"/>
      <c r="O82" s="78"/>
      <c r="P82" s="16" t="s">
        <v>119</v>
      </c>
      <c r="Q82" s="90">
        <v>883</v>
      </c>
      <c r="R82" s="14">
        <v>4</v>
      </c>
      <c r="S82" s="14">
        <v>9</v>
      </c>
      <c r="T82" s="13">
        <v>8300049030</v>
      </c>
      <c r="U82" s="96"/>
      <c r="V82" s="198">
        <f t="shared" ref="V82:X83" si="10">V83</f>
        <v>226.5</v>
      </c>
      <c r="W82" s="202">
        <f t="shared" si="10"/>
        <v>70</v>
      </c>
      <c r="X82" s="145">
        <f t="shared" si="10"/>
        <v>70</v>
      </c>
      <c r="Y82" s="142"/>
      <c r="Z82" s="143"/>
      <c r="AA82" s="143"/>
      <c r="AB82" s="83"/>
      <c r="AC82" s="84"/>
      <c r="AD82" s="85"/>
      <c r="AE82" s="99"/>
      <c r="AF82" s="103"/>
      <c r="AG82" s="86"/>
    </row>
    <row r="83" spans="1:33" s="87" customFormat="1" ht="34.5" customHeight="1">
      <c r="A83" s="72"/>
      <c r="B83" s="73"/>
      <c r="C83" s="74"/>
      <c r="D83" s="75"/>
      <c r="E83" s="76"/>
      <c r="F83" s="77"/>
      <c r="G83" s="77"/>
      <c r="H83" s="77"/>
      <c r="I83" s="77"/>
      <c r="J83" s="78"/>
      <c r="K83" s="88"/>
      <c r="L83" s="88"/>
      <c r="M83" s="88"/>
      <c r="N83" s="88"/>
      <c r="O83" s="78"/>
      <c r="P83" s="16" t="s">
        <v>15</v>
      </c>
      <c r="Q83" s="90">
        <v>883</v>
      </c>
      <c r="R83" s="14">
        <v>4</v>
      </c>
      <c r="S83" s="14">
        <v>9</v>
      </c>
      <c r="T83" s="13">
        <v>8300049030</v>
      </c>
      <c r="U83" s="96">
        <v>200</v>
      </c>
      <c r="V83" s="198">
        <f t="shared" si="10"/>
        <v>226.5</v>
      </c>
      <c r="W83" s="202">
        <f t="shared" si="10"/>
        <v>70</v>
      </c>
      <c r="X83" s="145">
        <f t="shared" si="10"/>
        <v>70</v>
      </c>
      <c r="Y83" s="142"/>
      <c r="Z83" s="143"/>
      <c r="AA83" s="143"/>
      <c r="AB83" s="83"/>
      <c r="AC83" s="84"/>
      <c r="AD83" s="85"/>
      <c r="AE83" s="99"/>
      <c r="AF83" s="103"/>
      <c r="AG83" s="86"/>
    </row>
    <row r="84" spans="1:33" s="87" customFormat="1" ht="28.15" customHeight="1">
      <c r="A84" s="72"/>
      <c r="B84" s="73"/>
      <c r="C84" s="74"/>
      <c r="D84" s="75"/>
      <c r="E84" s="76"/>
      <c r="F84" s="77"/>
      <c r="G84" s="77"/>
      <c r="H84" s="77"/>
      <c r="I84" s="77"/>
      <c r="J84" s="78"/>
      <c r="K84" s="88"/>
      <c r="L84" s="88"/>
      <c r="M84" s="88"/>
      <c r="N84" s="88"/>
      <c r="O84" s="78"/>
      <c r="P84" s="79" t="s">
        <v>14</v>
      </c>
      <c r="Q84" s="80">
        <v>883</v>
      </c>
      <c r="R84" s="81">
        <v>4</v>
      </c>
      <c r="S84" s="81">
        <v>9</v>
      </c>
      <c r="T84" s="82">
        <v>8300049030</v>
      </c>
      <c r="U84" s="104">
        <v>240</v>
      </c>
      <c r="V84" s="200">
        <v>226.5</v>
      </c>
      <c r="W84" s="203">
        <v>70</v>
      </c>
      <c r="X84" s="127">
        <v>70</v>
      </c>
      <c r="Y84" s="142"/>
      <c r="Z84" s="143"/>
      <c r="AA84" s="143"/>
      <c r="AB84" s="83"/>
      <c r="AC84" s="84"/>
      <c r="AD84" s="85"/>
      <c r="AE84" s="99"/>
      <c r="AF84" s="103"/>
      <c r="AG84" s="86"/>
    </row>
    <row r="85" spans="1:33" s="154" customFormat="1" ht="16.5" customHeight="1">
      <c r="A85" s="146"/>
      <c r="B85" s="147"/>
      <c r="C85" s="20"/>
      <c r="D85" s="19"/>
      <c r="E85" s="18"/>
      <c r="F85" s="17"/>
      <c r="G85" s="17"/>
      <c r="H85" s="17"/>
      <c r="I85" s="17"/>
      <c r="J85" s="139"/>
      <c r="K85" s="138"/>
      <c r="L85" s="138"/>
      <c r="M85" s="138"/>
      <c r="N85" s="138"/>
      <c r="O85" s="139"/>
      <c r="P85" s="16" t="s">
        <v>102</v>
      </c>
      <c r="Q85" s="15">
        <v>883</v>
      </c>
      <c r="R85" s="14">
        <v>4</v>
      </c>
      <c r="S85" s="14">
        <v>12</v>
      </c>
      <c r="T85" s="82"/>
      <c r="U85" s="104"/>
      <c r="V85" s="198">
        <f>V86</f>
        <v>201.5</v>
      </c>
      <c r="W85" s="203"/>
      <c r="X85" s="127"/>
      <c r="Y85" s="136"/>
      <c r="Z85" s="137"/>
      <c r="AA85" s="137"/>
      <c r="AB85" s="148"/>
      <c r="AC85" s="149"/>
      <c r="AD85" s="150"/>
      <c r="AE85" s="151"/>
      <c r="AF85" s="152"/>
      <c r="AG85" s="153"/>
    </row>
    <row r="86" spans="1:33" s="87" customFormat="1" ht="19.5" customHeight="1">
      <c r="A86" s="72"/>
      <c r="B86" s="73"/>
      <c r="C86" s="74"/>
      <c r="D86" s="75"/>
      <c r="E86" s="76"/>
      <c r="F86" s="77"/>
      <c r="G86" s="77"/>
      <c r="H86" s="77"/>
      <c r="I86" s="77"/>
      <c r="J86" s="78"/>
      <c r="K86" s="88"/>
      <c r="L86" s="88"/>
      <c r="M86" s="88"/>
      <c r="N86" s="88"/>
      <c r="O86" s="78"/>
      <c r="P86" s="79" t="s">
        <v>103</v>
      </c>
      <c r="Q86" s="80">
        <v>883</v>
      </c>
      <c r="R86" s="81">
        <v>4</v>
      </c>
      <c r="S86" s="81">
        <v>12</v>
      </c>
      <c r="T86" s="82">
        <v>8900000160</v>
      </c>
      <c r="U86" s="104"/>
      <c r="V86" s="200">
        <f>V87</f>
        <v>201.5</v>
      </c>
      <c r="W86" s="203"/>
      <c r="X86" s="127"/>
      <c r="Y86" s="123"/>
      <c r="Z86" s="89"/>
      <c r="AA86" s="89"/>
      <c r="AB86" s="83"/>
      <c r="AC86" s="84"/>
      <c r="AD86" s="85"/>
      <c r="AE86" s="99"/>
      <c r="AF86" s="103"/>
      <c r="AG86" s="86"/>
    </row>
    <row r="87" spans="1:33" s="87" customFormat="1" ht="15.75" customHeight="1">
      <c r="A87" s="72"/>
      <c r="B87" s="73"/>
      <c r="C87" s="74"/>
      <c r="D87" s="75"/>
      <c r="E87" s="76"/>
      <c r="F87" s="77"/>
      <c r="G87" s="77"/>
      <c r="H87" s="77"/>
      <c r="I87" s="77"/>
      <c r="J87" s="78"/>
      <c r="K87" s="88"/>
      <c r="L87" s="88"/>
      <c r="M87" s="88"/>
      <c r="N87" s="88"/>
      <c r="O87" s="78"/>
      <c r="P87" s="79" t="s">
        <v>104</v>
      </c>
      <c r="Q87" s="80">
        <v>883</v>
      </c>
      <c r="R87" s="81">
        <v>4</v>
      </c>
      <c r="S87" s="81">
        <v>12</v>
      </c>
      <c r="T87" s="82">
        <v>8900000160</v>
      </c>
      <c r="U87" s="104">
        <v>200</v>
      </c>
      <c r="V87" s="200">
        <f>V88</f>
        <v>201.5</v>
      </c>
      <c r="W87" s="203"/>
      <c r="X87" s="127"/>
      <c r="Y87" s="123"/>
      <c r="Z87" s="89"/>
      <c r="AA87" s="89"/>
      <c r="AB87" s="83"/>
      <c r="AC87" s="84"/>
      <c r="AD87" s="85"/>
      <c r="AE87" s="99"/>
      <c r="AF87" s="103"/>
      <c r="AG87" s="86"/>
    </row>
    <row r="88" spans="1:33" s="87" customFormat="1" ht="28.15" customHeight="1">
      <c r="A88" s="72"/>
      <c r="B88" s="73"/>
      <c r="C88" s="74"/>
      <c r="D88" s="75"/>
      <c r="E88" s="76"/>
      <c r="F88" s="77"/>
      <c r="G88" s="77"/>
      <c r="H88" s="77"/>
      <c r="I88" s="77"/>
      <c r="J88" s="78"/>
      <c r="K88" s="88"/>
      <c r="L88" s="88"/>
      <c r="M88" s="88"/>
      <c r="N88" s="88"/>
      <c r="O88" s="78"/>
      <c r="P88" s="79" t="s">
        <v>105</v>
      </c>
      <c r="Q88" s="80">
        <v>883</v>
      </c>
      <c r="R88" s="81">
        <v>4</v>
      </c>
      <c r="S88" s="81">
        <v>12</v>
      </c>
      <c r="T88" s="82">
        <v>8900000160</v>
      </c>
      <c r="U88" s="104">
        <v>240</v>
      </c>
      <c r="V88" s="200">
        <v>201.5</v>
      </c>
      <c r="W88" s="203"/>
      <c r="X88" s="127"/>
      <c r="Y88" s="123"/>
      <c r="Z88" s="89"/>
      <c r="AA88" s="89"/>
      <c r="AB88" s="83"/>
      <c r="AC88" s="84"/>
      <c r="AD88" s="85"/>
      <c r="AE88" s="99"/>
      <c r="AF88" s="103"/>
      <c r="AG88" s="86"/>
    </row>
    <row r="89" spans="1:33" ht="14.25" customHeight="1">
      <c r="A89" s="9"/>
      <c r="B89" s="212" t="s">
        <v>28</v>
      </c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2"/>
      <c r="N89" s="212"/>
      <c r="O89" s="213"/>
      <c r="P89" s="26" t="s">
        <v>28</v>
      </c>
      <c r="Q89" s="25">
        <v>883</v>
      </c>
      <c r="R89" s="24">
        <v>5</v>
      </c>
      <c r="S89" s="24">
        <v>0</v>
      </c>
      <c r="T89" s="23">
        <v>0</v>
      </c>
      <c r="U89" s="118">
        <v>0</v>
      </c>
      <c r="V89" s="201">
        <f>V103+V94+V90</f>
        <v>6003.9</v>
      </c>
      <c r="W89" s="230">
        <f>W103</f>
        <v>0</v>
      </c>
      <c r="X89" s="163">
        <f>X103</f>
        <v>92.1</v>
      </c>
      <c r="Y89" s="220"/>
      <c r="Z89" s="221"/>
      <c r="AA89" s="221"/>
      <c r="AB89" s="12">
        <v>226100</v>
      </c>
      <c r="AC89" s="11">
        <v>0</v>
      </c>
      <c r="AD89" s="10"/>
      <c r="AE89" s="98">
        <v>155</v>
      </c>
      <c r="AF89" s="101"/>
      <c r="AG89" s="2"/>
    </row>
    <row r="90" spans="1:33" s="87" customFormat="1" ht="17.25" customHeight="1">
      <c r="A90" s="72"/>
      <c r="B90" s="73"/>
      <c r="C90" s="74"/>
      <c r="D90" s="75"/>
      <c r="E90" s="76"/>
      <c r="F90" s="77"/>
      <c r="G90" s="77"/>
      <c r="H90" s="77"/>
      <c r="I90" s="77"/>
      <c r="J90" s="78"/>
      <c r="K90" s="88"/>
      <c r="L90" s="88"/>
      <c r="M90" s="88"/>
      <c r="N90" s="88"/>
      <c r="O90" s="78"/>
      <c r="P90" s="16" t="s">
        <v>94</v>
      </c>
      <c r="Q90" s="90">
        <v>883</v>
      </c>
      <c r="R90" s="14">
        <v>5</v>
      </c>
      <c r="S90" s="14">
        <v>1</v>
      </c>
      <c r="T90" s="13"/>
      <c r="U90" s="96"/>
      <c r="V90" s="198">
        <f>V91</f>
        <v>50</v>
      </c>
      <c r="W90" s="202"/>
      <c r="X90" s="127"/>
      <c r="Y90" s="123"/>
      <c r="Z90" s="89"/>
      <c r="AA90" s="89"/>
      <c r="AB90" s="83"/>
      <c r="AC90" s="84"/>
      <c r="AD90" s="85"/>
      <c r="AE90" s="99"/>
      <c r="AF90" s="103"/>
      <c r="AG90" s="86"/>
    </row>
    <row r="91" spans="1:33" s="87" customFormat="1" ht="16.5" customHeight="1">
      <c r="A91" s="72"/>
      <c r="B91" s="73"/>
      <c r="C91" s="74"/>
      <c r="D91" s="75"/>
      <c r="E91" s="76"/>
      <c r="F91" s="77"/>
      <c r="G91" s="77"/>
      <c r="H91" s="77"/>
      <c r="I91" s="77"/>
      <c r="J91" s="78"/>
      <c r="K91" s="88"/>
      <c r="L91" s="88"/>
      <c r="M91" s="88"/>
      <c r="N91" s="88"/>
      <c r="O91" s="78"/>
      <c r="P91" s="16" t="s">
        <v>95</v>
      </c>
      <c r="Q91" s="90">
        <v>883</v>
      </c>
      <c r="R91" s="14">
        <v>5</v>
      </c>
      <c r="S91" s="14">
        <v>1</v>
      </c>
      <c r="T91" s="13">
        <v>9000005050</v>
      </c>
      <c r="U91" s="96"/>
      <c r="V91" s="198">
        <f>V92</f>
        <v>50</v>
      </c>
      <c r="W91" s="202"/>
      <c r="X91" s="127"/>
      <c r="Y91" s="123"/>
      <c r="Z91" s="89"/>
      <c r="AA91" s="89"/>
      <c r="AB91" s="83"/>
      <c r="AC91" s="84"/>
      <c r="AD91" s="85"/>
      <c r="AE91" s="99"/>
      <c r="AF91" s="103"/>
      <c r="AG91" s="86"/>
    </row>
    <row r="92" spans="1:33" s="87" customFormat="1" ht="28.15" customHeight="1">
      <c r="A92" s="72"/>
      <c r="B92" s="73"/>
      <c r="C92" s="74"/>
      <c r="D92" s="75"/>
      <c r="E92" s="76"/>
      <c r="F92" s="77"/>
      <c r="G92" s="77"/>
      <c r="H92" s="77"/>
      <c r="I92" s="77"/>
      <c r="J92" s="78"/>
      <c r="K92" s="88"/>
      <c r="L92" s="88"/>
      <c r="M92" s="88"/>
      <c r="N92" s="88"/>
      <c r="O92" s="78"/>
      <c r="P92" s="16" t="s">
        <v>15</v>
      </c>
      <c r="Q92" s="90">
        <v>883</v>
      </c>
      <c r="R92" s="14">
        <v>5</v>
      </c>
      <c r="S92" s="14">
        <v>1</v>
      </c>
      <c r="T92" s="13">
        <v>9000005050</v>
      </c>
      <c r="U92" s="96">
        <v>200</v>
      </c>
      <c r="V92" s="198">
        <f>V93</f>
        <v>50</v>
      </c>
      <c r="W92" s="202"/>
      <c r="X92" s="127"/>
      <c r="Y92" s="123"/>
      <c r="Z92" s="89"/>
      <c r="AA92" s="89"/>
      <c r="AB92" s="83"/>
      <c r="AC92" s="84"/>
      <c r="AD92" s="85"/>
      <c r="AE92" s="99"/>
      <c r="AF92" s="103"/>
      <c r="AG92" s="86"/>
    </row>
    <row r="93" spans="1:33" s="87" customFormat="1" ht="28.15" customHeight="1">
      <c r="A93" s="72"/>
      <c r="B93" s="73"/>
      <c r="C93" s="74"/>
      <c r="D93" s="75"/>
      <c r="E93" s="76"/>
      <c r="F93" s="77"/>
      <c r="G93" s="77"/>
      <c r="H93" s="77"/>
      <c r="I93" s="77"/>
      <c r="J93" s="78"/>
      <c r="K93" s="88"/>
      <c r="L93" s="88"/>
      <c r="M93" s="88"/>
      <c r="N93" s="88"/>
      <c r="O93" s="78"/>
      <c r="P93" s="79" t="s">
        <v>14</v>
      </c>
      <c r="Q93" s="80">
        <v>883</v>
      </c>
      <c r="R93" s="81">
        <v>5</v>
      </c>
      <c r="S93" s="81">
        <v>1</v>
      </c>
      <c r="T93" s="82">
        <v>9000005050</v>
      </c>
      <c r="U93" s="104">
        <v>240</v>
      </c>
      <c r="V93" s="200">
        <v>50</v>
      </c>
      <c r="W93" s="203"/>
      <c r="X93" s="127"/>
      <c r="Y93" s="123"/>
      <c r="Z93" s="89"/>
      <c r="AA93" s="89"/>
      <c r="AB93" s="83"/>
      <c r="AC93" s="84"/>
      <c r="AD93" s="85"/>
      <c r="AE93" s="99"/>
      <c r="AF93" s="103"/>
      <c r="AG93" s="86"/>
    </row>
    <row r="94" spans="1:33" ht="14.25" customHeight="1">
      <c r="A94" s="9"/>
      <c r="B94" s="110"/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0"/>
      <c r="N94" s="110"/>
      <c r="O94" s="111"/>
      <c r="P94" s="26" t="s">
        <v>93</v>
      </c>
      <c r="Q94" s="25">
        <v>883</v>
      </c>
      <c r="R94" s="24">
        <v>5</v>
      </c>
      <c r="S94" s="24">
        <v>2</v>
      </c>
      <c r="T94" s="23"/>
      <c r="U94" s="118"/>
      <c r="V94" s="201">
        <f>V95+V97+V99+V101</f>
        <v>4918.0999999999995</v>
      </c>
      <c r="W94" s="230"/>
      <c r="X94" s="163"/>
      <c r="Y94" s="121"/>
      <c r="Z94" s="112"/>
      <c r="AA94" s="112"/>
      <c r="AB94" s="12"/>
      <c r="AC94" s="11"/>
      <c r="AD94" s="10"/>
      <c r="AE94" s="98"/>
      <c r="AF94" s="101"/>
      <c r="AG94" s="2"/>
    </row>
    <row r="95" spans="1:33" ht="14.25" customHeight="1">
      <c r="A95" s="9"/>
      <c r="B95" s="185"/>
      <c r="C95" s="185"/>
      <c r="D95" s="185"/>
      <c r="E95" s="185"/>
      <c r="F95" s="185"/>
      <c r="G95" s="185"/>
      <c r="H95" s="185"/>
      <c r="I95" s="185"/>
      <c r="J95" s="185"/>
      <c r="K95" s="185"/>
      <c r="L95" s="185"/>
      <c r="M95" s="185"/>
      <c r="N95" s="185"/>
      <c r="O95" s="186"/>
      <c r="P95" s="16" t="s">
        <v>2</v>
      </c>
      <c r="Q95" s="25">
        <v>883</v>
      </c>
      <c r="R95" s="24">
        <v>5</v>
      </c>
      <c r="S95" s="24">
        <v>2</v>
      </c>
      <c r="T95" s="179" t="s">
        <v>134</v>
      </c>
      <c r="U95" s="118">
        <v>800</v>
      </c>
      <c r="V95" s="201">
        <f>V96</f>
        <v>4516.3999999999996</v>
      </c>
      <c r="W95" s="230"/>
      <c r="X95" s="163"/>
      <c r="Y95" s="187"/>
      <c r="Z95" s="188"/>
      <c r="AA95" s="188"/>
      <c r="AB95" s="12"/>
      <c r="AC95" s="11"/>
      <c r="AD95" s="10"/>
      <c r="AE95" s="98"/>
      <c r="AF95" s="101"/>
      <c r="AG95" s="2"/>
    </row>
    <row r="96" spans="1:33" ht="41.25" customHeight="1">
      <c r="A96" s="9"/>
      <c r="B96" s="185"/>
      <c r="C96" s="185"/>
      <c r="D96" s="185"/>
      <c r="E96" s="185"/>
      <c r="F96" s="185"/>
      <c r="G96" s="185"/>
      <c r="H96" s="185"/>
      <c r="I96" s="185"/>
      <c r="J96" s="185"/>
      <c r="K96" s="185"/>
      <c r="L96" s="185"/>
      <c r="M96" s="185"/>
      <c r="N96" s="185"/>
      <c r="O96" s="186"/>
      <c r="P96" s="192" t="s">
        <v>133</v>
      </c>
      <c r="Q96" s="80">
        <v>883</v>
      </c>
      <c r="R96" s="178">
        <v>5</v>
      </c>
      <c r="S96" s="178">
        <v>2</v>
      </c>
      <c r="T96" s="177" t="s">
        <v>134</v>
      </c>
      <c r="U96" s="170">
        <v>810</v>
      </c>
      <c r="V96" s="239">
        <v>4516.3999999999996</v>
      </c>
      <c r="W96" s="230"/>
      <c r="X96" s="163"/>
      <c r="Y96" s="187"/>
      <c r="Z96" s="188"/>
      <c r="AA96" s="188"/>
      <c r="AB96" s="12"/>
      <c r="AC96" s="11"/>
      <c r="AD96" s="10"/>
      <c r="AE96" s="98"/>
      <c r="AF96" s="101"/>
      <c r="AG96" s="2"/>
    </row>
    <row r="97" spans="1:33" ht="14.25" customHeight="1">
      <c r="A97" s="9"/>
      <c r="B97" s="185"/>
      <c r="C97" s="185"/>
      <c r="D97" s="185"/>
      <c r="E97" s="185"/>
      <c r="F97" s="185"/>
      <c r="G97" s="185"/>
      <c r="H97" s="185"/>
      <c r="I97" s="185"/>
      <c r="J97" s="185"/>
      <c r="K97" s="185"/>
      <c r="L97" s="185"/>
      <c r="M97" s="185"/>
      <c r="N97" s="185"/>
      <c r="O97" s="186"/>
      <c r="P97" s="16" t="s">
        <v>2</v>
      </c>
      <c r="Q97" s="25">
        <v>883</v>
      </c>
      <c r="R97" s="24">
        <v>5</v>
      </c>
      <c r="S97" s="24">
        <v>2</v>
      </c>
      <c r="T97" s="179" t="s">
        <v>135</v>
      </c>
      <c r="U97" s="118">
        <v>800</v>
      </c>
      <c r="V97" s="201">
        <f>V98</f>
        <v>237.7</v>
      </c>
      <c r="W97" s="230"/>
      <c r="X97" s="163"/>
      <c r="Y97" s="187"/>
      <c r="Z97" s="188"/>
      <c r="AA97" s="188"/>
      <c r="AB97" s="12"/>
      <c r="AC97" s="11"/>
      <c r="AD97" s="10"/>
      <c r="AE97" s="98"/>
      <c r="AF97" s="101"/>
      <c r="AG97" s="2"/>
    </row>
    <row r="98" spans="1:33" ht="36.75" customHeight="1">
      <c r="A98" s="9"/>
      <c r="B98" s="185"/>
      <c r="C98" s="185"/>
      <c r="D98" s="185"/>
      <c r="E98" s="185"/>
      <c r="F98" s="185"/>
      <c r="G98" s="185"/>
      <c r="H98" s="185"/>
      <c r="I98" s="185"/>
      <c r="J98" s="185"/>
      <c r="K98" s="185"/>
      <c r="L98" s="185"/>
      <c r="M98" s="185"/>
      <c r="N98" s="185"/>
      <c r="O98" s="186"/>
      <c r="P98" s="192" t="s">
        <v>133</v>
      </c>
      <c r="Q98" s="80">
        <v>883</v>
      </c>
      <c r="R98" s="178">
        <v>5</v>
      </c>
      <c r="S98" s="178">
        <v>2</v>
      </c>
      <c r="T98" s="177" t="s">
        <v>135</v>
      </c>
      <c r="U98" s="170">
        <v>810</v>
      </c>
      <c r="V98" s="239">
        <v>237.7</v>
      </c>
      <c r="W98" s="230"/>
      <c r="X98" s="163"/>
      <c r="Y98" s="187"/>
      <c r="Z98" s="188"/>
      <c r="AA98" s="188"/>
      <c r="AB98" s="12"/>
      <c r="AC98" s="11"/>
      <c r="AD98" s="10"/>
      <c r="AE98" s="98"/>
      <c r="AF98" s="101"/>
      <c r="AG98" s="2"/>
    </row>
    <row r="99" spans="1:33" ht="34.5" customHeight="1">
      <c r="A99" s="9"/>
      <c r="B99" s="173"/>
      <c r="C99" s="173"/>
      <c r="D99" s="173"/>
      <c r="E99" s="173"/>
      <c r="F99" s="173"/>
      <c r="G99" s="173"/>
      <c r="H99" s="173"/>
      <c r="I99" s="173"/>
      <c r="J99" s="173"/>
      <c r="K99" s="173"/>
      <c r="L99" s="173"/>
      <c r="M99" s="173"/>
      <c r="N99" s="173"/>
      <c r="O99" s="174"/>
      <c r="P99" s="16" t="s">
        <v>15</v>
      </c>
      <c r="Q99" s="15">
        <v>883</v>
      </c>
      <c r="R99" s="24">
        <v>5</v>
      </c>
      <c r="S99" s="24">
        <v>2</v>
      </c>
      <c r="T99" s="82">
        <v>9100005100</v>
      </c>
      <c r="U99" s="170">
        <v>200</v>
      </c>
      <c r="V99" s="201">
        <f>V100</f>
        <v>100</v>
      </c>
      <c r="W99" s="230"/>
      <c r="X99" s="163"/>
      <c r="Y99" s="175"/>
      <c r="Z99" s="176"/>
      <c r="AA99" s="176"/>
      <c r="AB99" s="12"/>
      <c r="AC99" s="11"/>
      <c r="AD99" s="10"/>
      <c r="AE99" s="98"/>
      <c r="AF99" s="101"/>
      <c r="AG99" s="2"/>
    </row>
    <row r="100" spans="1:33" ht="31.9" customHeight="1">
      <c r="A100" s="9"/>
      <c r="B100" s="110"/>
      <c r="C100" s="110"/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  <c r="N100" s="110"/>
      <c r="O100" s="111"/>
      <c r="P100" s="26" t="s">
        <v>90</v>
      </c>
      <c r="Q100" s="80">
        <v>883</v>
      </c>
      <c r="R100" s="178">
        <v>5</v>
      </c>
      <c r="S100" s="178">
        <v>2</v>
      </c>
      <c r="T100" s="82">
        <v>9100005100</v>
      </c>
      <c r="U100" s="170">
        <v>240</v>
      </c>
      <c r="V100" s="239">
        <v>100</v>
      </c>
      <c r="W100" s="230"/>
      <c r="X100" s="163"/>
      <c r="Y100" s="121"/>
      <c r="Z100" s="112"/>
      <c r="AA100" s="112"/>
      <c r="AB100" s="12"/>
      <c r="AC100" s="11"/>
      <c r="AD100" s="10"/>
      <c r="AE100" s="98"/>
      <c r="AF100" s="101"/>
      <c r="AG100" s="2"/>
    </row>
    <row r="101" spans="1:33" ht="31.9" customHeight="1">
      <c r="A101" s="9"/>
      <c r="B101" s="173"/>
      <c r="C101" s="173"/>
      <c r="D101" s="173"/>
      <c r="E101" s="173"/>
      <c r="F101" s="173"/>
      <c r="G101" s="173"/>
      <c r="H101" s="173"/>
      <c r="I101" s="173"/>
      <c r="J101" s="173"/>
      <c r="K101" s="173"/>
      <c r="L101" s="173"/>
      <c r="M101" s="173"/>
      <c r="N101" s="173"/>
      <c r="O101" s="174"/>
      <c r="P101" s="16" t="s">
        <v>15</v>
      </c>
      <c r="Q101" s="15">
        <v>883</v>
      </c>
      <c r="R101" s="24">
        <v>5</v>
      </c>
      <c r="S101" s="24">
        <v>2</v>
      </c>
      <c r="T101" s="179" t="s">
        <v>127</v>
      </c>
      <c r="U101" s="118">
        <v>200</v>
      </c>
      <c r="V101" s="201">
        <f>V102</f>
        <v>64</v>
      </c>
      <c r="W101" s="230"/>
      <c r="X101" s="163"/>
      <c r="Y101" s="175"/>
      <c r="Z101" s="176"/>
      <c r="AA101" s="176"/>
      <c r="AB101" s="12"/>
      <c r="AC101" s="11"/>
      <c r="AD101" s="10"/>
      <c r="AE101" s="98"/>
      <c r="AF101" s="101"/>
      <c r="AG101" s="2"/>
    </row>
    <row r="102" spans="1:33" ht="31.9" customHeight="1">
      <c r="A102" s="9"/>
      <c r="B102" s="173"/>
      <c r="C102" s="173"/>
      <c r="D102" s="173"/>
      <c r="E102" s="173"/>
      <c r="F102" s="173"/>
      <c r="G102" s="173"/>
      <c r="H102" s="173"/>
      <c r="I102" s="173"/>
      <c r="J102" s="173"/>
      <c r="K102" s="173"/>
      <c r="L102" s="173"/>
      <c r="M102" s="173"/>
      <c r="N102" s="173"/>
      <c r="O102" s="174"/>
      <c r="P102" s="79" t="s">
        <v>14</v>
      </c>
      <c r="Q102" s="80">
        <v>883</v>
      </c>
      <c r="R102" s="178">
        <v>5</v>
      </c>
      <c r="S102" s="178">
        <v>2</v>
      </c>
      <c r="T102" s="177" t="s">
        <v>127</v>
      </c>
      <c r="U102" s="170">
        <v>240</v>
      </c>
      <c r="V102" s="239">
        <v>64</v>
      </c>
      <c r="W102" s="230"/>
      <c r="X102" s="163"/>
      <c r="Y102" s="175"/>
      <c r="Z102" s="176"/>
      <c r="AA102" s="176"/>
      <c r="AB102" s="12"/>
      <c r="AC102" s="11"/>
      <c r="AD102" s="10"/>
      <c r="AE102" s="98"/>
      <c r="AF102" s="101"/>
      <c r="AG102" s="2"/>
    </row>
    <row r="103" spans="1:33" ht="14.25" customHeight="1">
      <c r="A103" s="9"/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1"/>
      <c r="P103" s="161" t="s">
        <v>27</v>
      </c>
      <c r="Q103" s="114">
        <v>883</v>
      </c>
      <c r="R103" s="14">
        <v>5</v>
      </c>
      <c r="S103" s="14">
        <v>3</v>
      </c>
      <c r="T103" s="13"/>
      <c r="U103" s="96">
        <v>0</v>
      </c>
      <c r="V103" s="198">
        <f>V104+V111</f>
        <v>1035.8</v>
      </c>
      <c r="W103" s="202">
        <f>W104+W111</f>
        <v>0</v>
      </c>
      <c r="X103" s="145">
        <f>X104+X111</f>
        <v>92.1</v>
      </c>
      <c r="Y103" s="121"/>
      <c r="Z103" s="112"/>
      <c r="AA103" s="112"/>
      <c r="AB103" s="12"/>
      <c r="AC103" s="11"/>
      <c r="AD103" s="10"/>
      <c r="AE103" s="98"/>
      <c r="AF103" s="101"/>
      <c r="AG103" s="2"/>
    </row>
    <row r="104" spans="1:33" ht="14.25" customHeight="1">
      <c r="A104" s="9"/>
      <c r="B104" s="207" t="s">
        <v>27</v>
      </c>
      <c r="C104" s="207"/>
      <c r="D104" s="207"/>
      <c r="E104" s="207"/>
      <c r="F104" s="207"/>
      <c r="G104" s="207"/>
      <c r="H104" s="207"/>
      <c r="I104" s="207"/>
      <c r="J104" s="207"/>
      <c r="K104" s="207"/>
      <c r="L104" s="207"/>
      <c r="M104" s="207"/>
      <c r="N104" s="207"/>
      <c r="O104" s="208"/>
      <c r="P104" s="16" t="s">
        <v>120</v>
      </c>
      <c r="Q104" s="15">
        <v>883</v>
      </c>
      <c r="R104" s="14">
        <v>5</v>
      </c>
      <c r="S104" s="14">
        <v>3</v>
      </c>
      <c r="T104" s="13" t="s">
        <v>25</v>
      </c>
      <c r="U104" s="96">
        <v>0</v>
      </c>
      <c r="V104" s="198">
        <f>V105+V108</f>
        <v>463.9</v>
      </c>
      <c r="W104" s="202">
        <f>W105+W108</f>
        <v>0</v>
      </c>
      <c r="X104" s="145">
        <f>X105+X108</f>
        <v>0</v>
      </c>
      <c r="Y104" s="205"/>
      <c r="Z104" s="206"/>
      <c r="AA104" s="206"/>
      <c r="AB104" s="12">
        <v>226100</v>
      </c>
      <c r="AC104" s="11">
        <v>0</v>
      </c>
      <c r="AD104" s="10"/>
      <c r="AE104" s="98">
        <v>155</v>
      </c>
      <c r="AF104" s="101"/>
      <c r="AG104" s="2"/>
    </row>
    <row r="105" spans="1:33" ht="23.25" customHeight="1">
      <c r="A105" s="9"/>
      <c r="B105" s="207" t="s">
        <v>26</v>
      </c>
      <c r="C105" s="207"/>
      <c r="D105" s="207"/>
      <c r="E105" s="207"/>
      <c r="F105" s="207"/>
      <c r="G105" s="207"/>
      <c r="H105" s="207"/>
      <c r="I105" s="207"/>
      <c r="J105" s="207"/>
      <c r="K105" s="207"/>
      <c r="L105" s="207"/>
      <c r="M105" s="207"/>
      <c r="N105" s="207"/>
      <c r="O105" s="208"/>
      <c r="P105" s="16" t="s">
        <v>24</v>
      </c>
      <c r="Q105" s="15">
        <v>883</v>
      </c>
      <c r="R105" s="14">
        <v>5</v>
      </c>
      <c r="S105" s="14">
        <v>3</v>
      </c>
      <c r="T105" s="13" t="s">
        <v>23</v>
      </c>
      <c r="U105" s="96">
        <v>0</v>
      </c>
      <c r="V105" s="198">
        <f t="shared" ref="V105:X106" si="11">V106</f>
        <v>273.89999999999998</v>
      </c>
      <c r="W105" s="202">
        <f t="shared" si="11"/>
        <v>0</v>
      </c>
      <c r="X105" s="145">
        <f t="shared" si="11"/>
        <v>0</v>
      </c>
      <c r="Y105" s="205"/>
      <c r="Z105" s="206"/>
      <c r="AA105" s="206"/>
      <c r="AB105" s="12">
        <v>20000</v>
      </c>
      <c r="AC105" s="11">
        <v>0</v>
      </c>
      <c r="AD105" s="10"/>
      <c r="AE105" s="98">
        <v>155</v>
      </c>
      <c r="AF105" s="101"/>
      <c r="AG105" s="2"/>
    </row>
    <row r="106" spans="1:33" ht="23.25" customHeight="1">
      <c r="A106" s="9"/>
      <c r="B106" s="207" t="s">
        <v>24</v>
      </c>
      <c r="C106" s="207"/>
      <c r="D106" s="207"/>
      <c r="E106" s="207"/>
      <c r="F106" s="207"/>
      <c r="G106" s="207"/>
      <c r="H106" s="207"/>
      <c r="I106" s="207"/>
      <c r="J106" s="207"/>
      <c r="K106" s="207"/>
      <c r="L106" s="207"/>
      <c r="M106" s="207"/>
      <c r="N106" s="207"/>
      <c r="O106" s="208"/>
      <c r="P106" s="16" t="s">
        <v>15</v>
      </c>
      <c r="Q106" s="15">
        <v>883</v>
      </c>
      <c r="R106" s="14">
        <v>5</v>
      </c>
      <c r="S106" s="14">
        <v>3</v>
      </c>
      <c r="T106" s="13" t="s">
        <v>23</v>
      </c>
      <c r="U106" s="96">
        <v>200</v>
      </c>
      <c r="V106" s="198">
        <f t="shared" si="11"/>
        <v>273.89999999999998</v>
      </c>
      <c r="W106" s="202">
        <f t="shared" si="11"/>
        <v>0</v>
      </c>
      <c r="X106" s="145">
        <f t="shared" si="11"/>
        <v>0</v>
      </c>
      <c r="Y106" s="205"/>
      <c r="Z106" s="206"/>
      <c r="AA106" s="206"/>
      <c r="AB106" s="12">
        <v>0</v>
      </c>
      <c r="AC106" s="11">
        <v>0</v>
      </c>
      <c r="AD106" s="10"/>
      <c r="AE106" s="98">
        <v>155</v>
      </c>
      <c r="AF106" s="101"/>
      <c r="AG106" s="2"/>
    </row>
    <row r="107" spans="1:33" ht="23.25" customHeight="1">
      <c r="A107" s="9"/>
      <c r="B107" s="21"/>
      <c r="C107" s="20"/>
      <c r="D107" s="19"/>
      <c r="E107" s="18"/>
      <c r="F107" s="17"/>
      <c r="G107" s="17"/>
      <c r="H107" s="17"/>
      <c r="I107" s="22"/>
      <c r="J107" s="207" t="s">
        <v>15</v>
      </c>
      <c r="K107" s="207"/>
      <c r="L107" s="207"/>
      <c r="M107" s="207"/>
      <c r="N107" s="207"/>
      <c r="O107" s="208"/>
      <c r="P107" s="79" t="s">
        <v>14</v>
      </c>
      <c r="Q107" s="15">
        <v>883</v>
      </c>
      <c r="R107" s="81">
        <v>5</v>
      </c>
      <c r="S107" s="81">
        <v>3</v>
      </c>
      <c r="T107" s="82" t="s">
        <v>23</v>
      </c>
      <c r="U107" s="104">
        <v>240</v>
      </c>
      <c r="V107" s="200">
        <v>273.89999999999998</v>
      </c>
      <c r="W107" s="203">
        <v>0</v>
      </c>
      <c r="X107" s="127">
        <v>0</v>
      </c>
      <c r="Y107" s="205"/>
      <c r="Z107" s="206"/>
      <c r="AA107" s="206"/>
      <c r="AB107" s="12">
        <v>0</v>
      </c>
      <c r="AC107" s="11">
        <v>0</v>
      </c>
      <c r="AD107" s="10"/>
      <c r="AE107" s="98">
        <v>155</v>
      </c>
      <c r="AF107" s="101"/>
      <c r="AG107" s="2"/>
    </row>
    <row r="108" spans="1:33" s="87" customFormat="1" ht="21.75" customHeight="1">
      <c r="A108" s="72"/>
      <c r="B108" s="73"/>
      <c r="C108" s="74"/>
      <c r="D108" s="75"/>
      <c r="E108" s="76"/>
      <c r="F108" s="77"/>
      <c r="G108" s="77"/>
      <c r="H108" s="77"/>
      <c r="I108" s="77"/>
      <c r="J108" s="78"/>
      <c r="K108" s="214" t="s">
        <v>14</v>
      </c>
      <c r="L108" s="214"/>
      <c r="M108" s="214"/>
      <c r="N108" s="214"/>
      <c r="O108" s="215"/>
      <c r="P108" s="16" t="s">
        <v>22</v>
      </c>
      <c r="Q108" s="80">
        <v>883</v>
      </c>
      <c r="R108" s="14">
        <v>5</v>
      </c>
      <c r="S108" s="14">
        <v>3</v>
      </c>
      <c r="T108" s="13" t="s">
        <v>21</v>
      </c>
      <c r="U108" s="96">
        <v>0</v>
      </c>
      <c r="V108" s="198">
        <f t="shared" ref="V108:X109" si="12">V109</f>
        <v>190</v>
      </c>
      <c r="W108" s="202">
        <f t="shared" si="12"/>
        <v>0</v>
      </c>
      <c r="X108" s="145">
        <f t="shared" si="12"/>
        <v>0</v>
      </c>
      <c r="Y108" s="224"/>
      <c r="Z108" s="225"/>
      <c r="AA108" s="225"/>
      <c r="AB108" s="83">
        <v>0</v>
      </c>
      <c r="AC108" s="84">
        <v>0</v>
      </c>
      <c r="AD108" s="85"/>
      <c r="AE108" s="99">
        <v>155</v>
      </c>
      <c r="AF108" s="103"/>
      <c r="AG108" s="86"/>
    </row>
    <row r="109" spans="1:33" ht="23.25" customHeight="1">
      <c r="A109" s="9"/>
      <c r="B109" s="207" t="s">
        <v>22</v>
      </c>
      <c r="C109" s="207"/>
      <c r="D109" s="207"/>
      <c r="E109" s="207"/>
      <c r="F109" s="207"/>
      <c r="G109" s="207"/>
      <c r="H109" s="207"/>
      <c r="I109" s="207"/>
      <c r="J109" s="207"/>
      <c r="K109" s="207"/>
      <c r="L109" s="207"/>
      <c r="M109" s="207"/>
      <c r="N109" s="207"/>
      <c r="O109" s="208"/>
      <c r="P109" s="16" t="s">
        <v>15</v>
      </c>
      <c r="Q109" s="15">
        <v>883</v>
      </c>
      <c r="R109" s="14">
        <v>5</v>
      </c>
      <c r="S109" s="14">
        <v>3</v>
      </c>
      <c r="T109" s="13" t="s">
        <v>21</v>
      </c>
      <c r="U109" s="96">
        <v>200</v>
      </c>
      <c r="V109" s="198">
        <f t="shared" si="12"/>
        <v>190</v>
      </c>
      <c r="W109" s="202">
        <f t="shared" si="12"/>
        <v>0</v>
      </c>
      <c r="X109" s="145">
        <f t="shared" si="12"/>
        <v>0</v>
      </c>
      <c r="Y109" s="205"/>
      <c r="Z109" s="206"/>
      <c r="AA109" s="206"/>
      <c r="AB109" s="12">
        <v>20000</v>
      </c>
      <c r="AC109" s="11">
        <v>0</v>
      </c>
      <c r="AD109" s="10"/>
      <c r="AE109" s="98">
        <v>155</v>
      </c>
      <c r="AF109" s="101"/>
      <c r="AG109" s="2"/>
    </row>
    <row r="110" spans="1:33" ht="23.25" customHeight="1">
      <c r="A110" s="9"/>
      <c r="B110" s="21"/>
      <c r="C110" s="20"/>
      <c r="D110" s="19"/>
      <c r="E110" s="18"/>
      <c r="F110" s="17"/>
      <c r="G110" s="17"/>
      <c r="H110" s="17"/>
      <c r="I110" s="22"/>
      <c r="J110" s="207" t="s">
        <v>15</v>
      </c>
      <c r="K110" s="207"/>
      <c r="L110" s="207"/>
      <c r="M110" s="207"/>
      <c r="N110" s="207"/>
      <c r="O110" s="208"/>
      <c r="P110" s="79" t="s">
        <v>14</v>
      </c>
      <c r="Q110" s="15">
        <v>883</v>
      </c>
      <c r="R110" s="81">
        <v>5</v>
      </c>
      <c r="S110" s="81">
        <v>3</v>
      </c>
      <c r="T110" s="82" t="s">
        <v>21</v>
      </c>
      <c r="U110" s="104">
        <v>240</v>
      </c>
      <c r="V110" s="200">
        <v>190</v>
      </c>
      <c r="W110" s="203">
        <v>0</v>
      </c>
      <c r="X110" s="127">
        <v>0</v>
      </c>
      <c r="Y110" s="205"/>
      <c r="Z110" s="206"/>
      <c r="AA110" s="206"/>
      <c r="AB110" s="12">
        <v>20000</v>
      </c>
      <c r="AC110" s="11">
        <v>0</v>
      </c>
      <c r="AD110" s="10"/>
      <c r="AE110" s="98">
        <v>155</v>
      </c>
      <c r="AF110" s="101"/>
      <c r="AG110" s="2"/>
    </row>
    <row r="111" spans="1:33" s="87" customFormat="1" ht="25.15" customHeight="1">
      <c r="A111" s="72"/>
      <c r="B111" s="73"/>
      <c r="C111" s="74"/>
      <c r="D111" s="75"/>
      <c r="E111" s="76"/>
      <c r="F111" s="77"/>
      <c r="G111" s="77"/>
      <c r="H111" s="77"/>
      <c r="I111" s="77"/>
      <c r="J111" s="78"/>
      <c r="K111" s="214" t="s">
        <v>14</v>
      </c>
      <c r="L111" s="214"/>
      <c r="M111" s="214"/>
      <c r="N111" s="214"/>
      <c r="O111" s="215"/>
      <c r="P111" s="161" t="s">
        <v>121</v>
      </c>
      <c r="Q111" s="80">
        <v>883</v>
      </c>
      <c r="R111" s="14">
        <v>5</v>
      </c>
      <c r="S111" s="14">
        <v>3</v>
      </c>
      <c r="T111" s="13" t="s">
        <v>19</v>
      </c>
      <c r="U111" s="96">
        <v>0</v>
      </c>
      <c r="V111" s="198">
        <f>V112+V115+V121+V118</f>
        <v>571.9</v>
      </c>
      <c r="W111" s="202">
        <f>W112+W115+W121</f>
        <v>0</v>
      </c>
      <c r="X111" s="145">
        <f>X112+X115+X121</f>
        <v>92.1</v>
      </c>
      <c r="Y111" s="224"/>
      <c r="Z111" s="225"/>
      <c r="AA111" s="225"/>
      <c r="AB111" s="83">
        <v>20000</v>
      </c>
      <c r="AC111" s="84">
        <v>0</v>
      </c>
      <c r="AD111" s="85"/>
      <c r="AE111" s="99">
        <v>155</v>
      </c>
      <c r="AF111" s="103"/>
      <c r="AG111" s="86"/>
    </row>
    <row r="112" spans="1:33" ht="18" customHeight="1">
      <c r="A112" s="9"/>
      <c r="B112" s="207" t="s">
        <v>20</v>
      </c>
      <c r="C112" s="207"/>
      <c r="D112" s="207"/>
      <c r="E112" s="207"/>
      <c r="F112" s="207"/>
      <c r="G112" s="207"/>
      <c r="H112" s="207"/>
      <c r="I112" s="207"/>
      <c r="J112" s="207"/>
      <c r="K112" s="207"/>
      <c r="L112" s="207"/>
      <c r="M112" s="207"/>
      <c r="N112" s="207"/>
      <c r="O112" s="208"/>
      <c r="P112" s="16" t="s">
        <v>18</v>
      </c>
      <c r="Q112" s="15">
        <v>883</v>
      </c>
      <c r="R112" s="14">
        <v>5</v>
      </c>
      <c r="S112" s="14">
        <v>3</v>
      </c>
      <c r="T112" s="13" t="s">
        <v>17</v>
      </c>
      <c r="U112" s="96">
        <v>0</v>
      </c>
      <c r="V112" s="198">
        <f>V113</f>
        <v>493.7</v>
      </c>
      <c r="W112" s="202">
        <f t="shared" ref="V112:X113" si="13">W113</f>
        <v>0</v>
      </c>
      <c r="X112" s="145">
        <f t="shared" si="13"/>
        <v>92.1</v>
      </c>
      <c r="Y112" s="205"/>
      <c r="Z112" s="206"/>
      <c r="AA112" s="206"/>
      <c r="AB112" s="12">
        <v>206100</v>
      </c>
      <c r="AC112" s="11">
        <v>0</v>
      </c>
      <c r="AD112" s="10"/>
      <c r="AE112" s="98">
        <v>155</v>
      </c>
      <c r="AF112" s="101"/>
      <c r="AG112" s="2"/>
    </row>
    <row r="113" spans="1:33" ht="26.25" customHeight="1">
      <c r="A113" s="9"/>
      <c r="B113" s="207" t="s">
        <v>18</v>
      </c>
      <c r="C113" s="207"/>
      <c r="D113" s="207"/>
      <c r="E113" s="207"/>
      <c r="F113" s="207"/>
      <c r="G113" s="207"/>
      <c r="H113" s="207"/>
      <c r="I113" s="207"/>
      <c r="J113" s="207"/>
      <c r="K113" s="207"/>
      <c r="L113" s="207"/>
      <c r="M113" s="207"/>
      <c r="N113" s="207"/>
      <c r="O113" s="208"/>
      <c r="P113" s="16" t="s">
        <v>15</v>
      </c>
      <c r="Q113" s="15">
        <v>883</v>
      </c>
      <c r="R113" s="14">
        <v>5</v>
      </c>
      <c r="S113" s="14">
        <v>3</v>
      </c>
      <c r="T113" s="13" t="s">
        <v>17</v>
      </c>
      <c r="U113" s="96">
        <v>200</v>
      </c>
      <c r="V113" s="198">
        <f t="shared" si="13"/>
        <v>493.7</v>
      </c>
      <c r="W113" s="202">
        <f t="shared" si="13"/>
        <v>0</v>
      </c>
      <c r="X113" s="145">
        <f t="shared" si="13"/>
        <v>92.1</v>
      </c>
      <c r="Y113" s="205"/>
      <c r="Z113" s="206"/>
      <c r="AA113" s="206"/>
      <c r="AB113" s="12">
        <v>206100</v>
      </c>
      <c r="AC113" s="11">
        <v>0</v>
      </c>
      <c r="AD113" s="10"/>
      <c r="AE113" s="98">
        <v>155</v>
      </c>
      <c r="AF113" s="101"/>
      <c r="AG113" s="2"/>
    </row>
    <row r="114" spans="1:33" ht="23.25" customHeight="1">
      <c r="A114" s="9"/>
      <c r="B114" s="21"/>
      <c r="C114" s="20"/>
      <c r="D114" s="19"/>
      <c r="E114" s="18"/>
      <c r="F114" s="17"/>
      <c r="G114" s="17"/>
      <c r="H114" s="17"/>
      <c r="I114" s="22"/>
      <c r="J114" s="207" t="s">
        <v>15</v>
      </c>
      <c r="K114" s="207"/>
      <c r="L114" s="207"/>
      <c r="M114" s="207"/>
      <c r="N114" s="207"/>
      <c r="O114" s="208"/>
      <c r="P114" s="79" t="s">
        <v>14</v>
      </c>
      <c r="Q114" s="15">
        <v>883</v>
      </c>
      <c r="R114" s="81">
        <v>5</v>
      </c>
      <c r="S114" s="81">
        <v>3</v>
      </c>
      <c r="T114" s="82" t="s">
        <v>17</v>
      </c>
      <c r="U114" s="104">
        <v>240</v>
      </c>
      <c r="V114" s="200">
        <v>493.7</v>
      </c>
      <c r="W114" s="203">
        <v>0</v>
      </c>
      <c r="X114" s="127">
        <v>92.1</v>
      </c>
      <c r="Y114" s="205"/>
      <c r="Z114" s="206"/>
      <c r="AA114" s="206"/>
      <c r="AB114" s="12">
        <v>206100</v>
      </c>
      <c r="AC114" s="11">
        <v>0</v>
      </c>
      <c r="AD114" s="10"/>
      <c r="AE114" s="98">
        <v>155</v>
      </c>
      <c r="AF114" s="101"/>
      <c r="AG114" s="2"/>
    </row>
    <row r="115" spans="1:33" s="87" customFormat="1" ht="19.5" customHeight="1">
      <c r="A115" s="72"/>
      <c r="B115" s="73"/>
      <c r="C115" s="74"/>
      <c r="D115" s="75"/>
      <c r="E115" s="76"/>
      <c r="F115" s="77"/>
      <c r="G115" s="77"/>
      <c r="H115" s="77"/>
      <c r="I115" s="77"/>
      <c r="J115" s="78"/>
      <c r="K115" s="214" t="s">
        <v>14</v>
      </c>
      <c r="L115" s="214"/>
      <c r="M115" s="214"/>
      <c r="N115" s="214"/>
      <c r="O115" s="215"/>
      <c r="P115" s="16" t="s">
        <v>85</v>
      </c>
      <c r="Q115" s="80">
        <v>883</v>
      </c>
      <c r="R115" s="14">
        <v>5</v>
      </c>
      <c r="S115" s="14">
        <v>3</v>
      </c>
      <c r="T115" s="13">
        <v>9200005160</v>
      </c>
      <c r="U115" s="96">
        <v>0</v>
      </c>
      <c r="V115" s="198">
        <f>V117</f>
        <v>0</v>
      </c>
      <c r="W115" s="202">
        <f>W117</f>
        <v>0</v>
      </c>
      <c r="X115" s="145">
        <f>X117</f>
        <v>0</v>
      </c>
      <c r="Y115" s="224"/>
      <c r="Z115" s="225"/>
      <c r="AA115" s="225"/>
      <c r="AB115" s="83">
        <v>206100</v>
      </c>
      <c r="AC115" s="84">
        <v>0</v>
      </c>
      <c r="AD115" s="85"/>
      <c r="AE115" s="99">
        <v>155</v>
      </c>
      <c r="AF115" s="103"/>
      <c r="AG115" s="86"/>
    </row>
    <row r="116" spans="1:33" ht="26.25" customHeight="1">
      <c r="A116" s="9"/>
      <c r="B116" s="207" t="s">
        <v>16</v>
      </c>
      <c r="C116" s="207"/>
      <c r="D116" s="207"/>
      <c r="E116" s="207"/>
      <c r="F116" s="207"/>
      <c r="G116" s="207"/>
      <c r="H116" s="207"/>
      <c r="I116" s="207"/>
      <c r="J116" s="207"/>
      <c r="K116" s="207"/>
      <c r="L116" s="207"/>
      <c r="M116" s="207"/>
      <c r="N116" s="207"/>
      <c r="O116" s="208"/>
      <c r="P116" s="16" t="s">
        <v>15</v>
      </c>
      <c r="Q116" s="15">
        <v>883</v>
      </c>
      <c r="R116" s="14">
        <v>5</v>
      </c>
      <c r="S116" s="14">
        <v>3</v>
      </c>
      <c r="T116" s="13">
        <v>9200005160</v>
      </c>
      <c r="U116" s="96">
        <v>200</v>
      </c>
      <c r="V116" s="198">
        <f>V117</f>
        <v>0</v>
      </c>
      <c r="W116" s="202">
        <f>W117</f>
        <v>0</v>
      </c>
      <c r="X116" s="145">
        <f>X117</f>
        <v>0</v>
      </c>
      <c r="Y116" s="205"/>
      <c r="Z116" s="206"/>
      <c r="AA116" s="206"/>
      <c r="AB116" s="12">
        <v>0</v>
      </c>
      <c r="AC116" s="11">
        <v>0</v>
      </c>
      <c r="AD116" s="10"/>
      <c r="AE116" s="98">
        <v>155</v>
      </c>
      <c r="AF116" s="101"/>
      <c r="AG116" s="2"/>
    </row>
    <row r="117" spans="1:33" ht="23.25" customHeight="1">
      <c r="A117" s="9"/>
      <c r="B117" s="21"/>
      <c r="C117" s="20"/>
      <c r="D117" s="19"/>
      <c r="E117" s="18"/>
      <c r="F117" s="17"/>
      <c r="G117" s="17"/>
      <c r="H117" s="17"/>
      <c r="I117" s="22"/>
      <c r="J117" s="207" t="s">
        <v>15</v>
      </c>
      <c r="K117" s="207"/>
      <c r="L117" s="207"/>
      <c r="M117" s="207"/>
      <c r="N117" s="207"/>
      <c r="O117" s="208"/>
      <c r="P117" s="79" t="s">
        <v>14</v>
      </c>
      <c r="Q117" s="15">
        <v>883</v>
      </c>
      <c r="R117" s="81">
        <v>5</v>
      </c>
      <c r="S117" s="81">
        <v>3</v>
      </c>
      <c r="T117" s="82">
        <v>9200005160</v>
      </c>
      <c r="U117" s="104">
        <v>240</v>
      </c>
      <c r="V117" s="200">
        <v>0</v>
      </c>
      <c r="W117" s="203"/>
      <c r="X117" s="127"/>
      <c r="Y117" s="205"/>
      <c r="Z117" s="206"/>
      <c r="AA117" s="206"/>
      <c r="AB117" s="12">
        <v>0</v>
      </c>
      <c r="AC117" s="11">
        <v>0</v>
      </c>
      <c r="AD117" s="10"/>
      <c r="AE117" s="98">
        <v>155</v>
      </c>
      <c r="AF117" s="101"/>
      <c r="AG117" s="2"/>
    </row>
    <row r="118" spans="1:33" s="87" customFormat="1" ht="17.25" customHeight="1">
      <c r="A118" s="72"/>
      <c r="B118" s="73"/>
      <c r="C118" s="74"/>
      <c r="D118" s="75"/>
      <c r="E118" s="76"/>
      <c r="F118" s="77"/>
      <c r="G118" s="77"/>
      <c r="H118" s="77"/>
      <c r="I118" s="77"/>
      <c r="J118" s="78"/>
      <c r="K118" s="214" t="s">
        <v>14</v>
      </c>
      <c r="L118" s="214"/>
      <c r="M118" s="214"/>
      <c r="N118" s="214"/>
      <c r="O118" s="215"/>
      <c r="P118" s="115" t="s">
        <v>98</v>
      </c>
      <c r="Q118" s="80">
        <v>883</v>
      </c>
      <c r="R118" s="14">
        <v>5</v>
      </c>
      <c r="S118" s="14">
        <v>3</v>
      </c>
      <c r="T118" s="13">
        <v>9200005180</v>
      </c>
      <c r="U118" s="96"/>
      <c r="V118" s="198">
        <f>V119</f>
        <v>0</v>
      </c>
      <c r="W118" s="202"/>
      <c r="X118" s="145"/>
      <c r="Y118" s="224"/>
      <c r="Z118" s="225"/>
      <c r="AA118" s="225"/>
      <c r="AB118" s="83">
        <v>0</v>
      </c>
      <c r="AC118" s="84">
        <v>0</v>
      </c>
      <c r="AD118" s="85"/>
      <c r="AE118" s="99">
        <v>155</v>
      </c>
      <c r="AF118" s="103"/>
      <c r="AG118" s="86"/>
    </row>
    <row r="119" spans="1:33" s="87" customFormat="1" ht="24.6" customHeight="1">
      <c r="A119" s="72"/>
      <c r="B119" s="73"/>
      <c r="C119" s="74"/>
      <c r="D119" s="75"/>
      <c r="E119" s="76"/>
      <c r="F119" s="77"/>
      <c r="G119" s="77"/>
      <c r="H119" s="77"/>
      <c r="I119" s="77"/>
      <c r="J119" s="78"/>
      <c r="K119" s="88"/>
      <c r="L119" s="88"/>
      <c r="M119" s="88"/>
      <c r="N119" s="88"/>
      <c r="O119" s="78"/>
      <c r="P119" s="16" t="s">
        <v>15</v>
      </c>
      <c r="Q119" s="90">
        <v>883</v>
      </c>
      <c r="R119" s="14">
        <v>5</v>
      </c>
      <c r="S119" s="14">
        <v>3</v>
      </c>
      <c r="T119" s="13">
        <v>9200005180</v>
      </c>
      <c r="U119" s="96">
        <v>200</v>
      </c>
      <c r="V119" s="198">
        <f>V120</f>
        <v>0</v>
      </c>
      <c r="W119" s="202"/>
      <c r="X119" s="145"/>
      <c r="Y119" s="123"/>
      <c r="Z119" s="89"/>
      <c r="AA119" s="89"/>
      <c r="AB119" s="83"/>
      <c r="AC119" s="84"/>
      <c r="AD119" s="85"/>
      <c r="AE119" s="99"/>
      <c r="AF119" s="103"/>
      <c r="AG119" s="86"/>
    </row>
    <row r="120" spans="1:33" ht="23.25" customHeight="1">
      <c r="A120" s="9"/>
      <c r="B120" s="21"/>
      <c r="C120" s="20"/>
      <c r="D120" s="19"/>
      <c r="E120" s="18"/>
      <c r="F120" s="17"/>
      <c r="G120" s="17"/>
      <c r="H120" s="17"/>
      <c r="I120" s="22"/>
      <c r="J120" s="207" t="s">
        <v>15</v>
      </c>
      <c r="K120" s="207"/>
      <c r="L120" s="207"/>
      <c r="M120" s="207"/>
      <c r="N120" s="207"/>
      <c r="O120" s="208"/>
      <c r="P120" s="79" t="s">
        <v>14</v>
      </c>
      <c r="Q120" s="80">
        <v>883</v>
      </c>
      <c r="R120" s="81">
        <v>5</v>
      </c>
      <c r="S120" s="81">
        <v>3</v>
      </c>
      <c r="T120" s="82">
        <v>9200005180</v>
      </c>
      <c r="U120" s="104">
        <v>240</v>
      </c>
      <c r="V120" s="200">
        <v>0</v>
      </c>
      <c r="W120" s="203"/>
      <c r="X120" s="127"/>
      <c r="Y120" s="205"/>
      <c r="Z120" s="206"/>
      <c r="AA120" s="206"/>
      <c r="AB120" s="12">
        <v>0</v>
      </c>
      <c r="AC120" s="11">
        <v>0</v>
      </c>
      <c r="AD120" s="10"/>
      <c r="AE120" s="98">
        <v>155</v>
      </c>
      <c r="AF120" s="101"/>
      <c r="AG120" s="2"/>
    </row>
    <row r="121" spans="1:33" s="87" customFormat="1" ht="19.5" customHeight="1">
      <c r="A121" s="72"/>
      <c r="B121" s="73"/>
      <c r="C121" s="74"/>
      <c r="D121" s="75"/>
      <c r="E121" s="76"/>
      <c r="F121" s="77"/>
      <c r="G121" s="77"/>
      <c r="H121" s="77"/>
      <c r="I121" s="77"/>
      <c r="J121" s="78"/>
      <c r="K121" s="214" t="s">
        <v>14</v>
      </c>
      <c r="L121" s="214"/>
      <c r="M121" s="214"/>
      <c r="N121" s="214"/>
      <c r="O121" s="215"/>
      <c r="P121" s="16" t="s">
        <v>86</v>
      </c>
      <c r="Q121" s="80">
        <v>883</v>
      </c>
      <c r="R121" s="14">
        <v>5</v>
      </c>
      <c r="S121" s="14">
        <v>3</v>
      </c>
      <c r="T121" s="13">
        <v>9200005190</v>
      </c>
      <c r="U121" s="96">
        <v>0</v>
      </c>
      <c r="V121" s="198">
        <f>V123</f>
        <v>78.2</v>
      </c>
      <c r="W121" s="202">
        <f>W123</f>
        <v>0</v>
      </c>
      <c r="X121" s="145">
        <f>X123</f>
        <v>0</v>
      </c>
      <c r="Y121" s="224"/>
      <c r="Z121" s="225"/>
      <c r="AA121" s="225"/>
      <c r="AB121" s="83">
        <v>0</v>
      </c>
      <c r="AC121" s="84">
        <v>0</v>
      </c>
      <c r="AD121" s="85"/>
      <c r="AE121" s="99">
        <v>155</v>
      </c>
      <c r="AF121" s="103"/>
      <c r="AG121" s="86"/>
    </row>
    <row r="122" spans="1:33" ht="24" customHeight="1">
      <c r="A122" s="9"/>
      <c r="B122" s="207" t="s">
        <v>16</v>
      </c>
      <c r="C122" s="207"/>
      <c r="D122" s="207"/>
      <c r="E122" s="207"/>
      <c r="F122" s="207"/>
      <c r="G122" s="207"/>
      <c r="H122" s="207"/>
      <c r="I122" s="207"/>
      <c r="J122" s="207"/>
      <c r="K122" s="207"/>
      <c r="L122" s="207"/>
      <c r="M122" s="207"/>
      <c r="N122" s="207"/>
      <c r="O122" s="208"/>
      <c r="P122" s="162" t="s">
        <v>15</v>
      </c>
      <c r="Q122" s="15">
        <v>883</v>
      </c>
      <c r="R122" s="14">
        <v>5</v>
      </c>
      <c r="S122" s="14">
        <v>3</v>
      </c>
      <c r="T122" s="13">
        <v>9200005190</v>
      </c>
      <c r="U122" s="96">
        <v>200</v>
      </c>
      <c r="V122" s="198">
        <f>V123</f>
        <v>78.2</v>
      </c>
      <c r="W122" s="202">
        <f>W123</f>
        <v>0</v>
      </c>
      <c r="X122" s="145">
        <f>X123</f>
        <v>0</v>
      </c>
      <c r="Y122" s="205"/>
      <c r="Z122" s="206"/>
      <c r="AA122" s="206"/>
      <c r="AB122" s="12">
        <v>0</v>
      </c>
      <c r="AC122" s="11">
        <v>0</v>
      </c>
      <c r="AD122" s="10"/>
      <c r="AE122" s="98">
        <v>155</v>
      </c>
      <c r="AF122" s="101"/>
      <c r="AG122" s="2"/>
    </row>
    <row r="123" spans="1:33" ht="23.25" customHeight="1">
      <c r="A123" s="9"/>
      <c r="B123" s="21"/>
      <c r="C123" s="20"/>
      <c r="D123" s="19"/>
      <c r="E123" s="18"/>
      <c r="F123" s="17"/>
      <c r="G123" s="17"/>
      <c r="H123" s="17"/>
      <c r="I123" s="22"/>
      <c r="J123" s="207" t="s">
        <v>15</v>
      </c>
      <c r="K123" s="207"/>
      <c r="L123" s="207"/>
      <c r="M123" s="207"/>
      <c r="N123" s="207"/>
      <c r="O123" s="208"/>
      <c r="P123" s="79" t="s">
        <v>14</v>
      </c>
      <c r="Q123" s="15">
        <v>883</v>
      </c>
      <c r="R123" s="81">
        <v>5</v>
      </c>
      <c r="S123" s="81">
        <v>3</v>
      </c>
      <c r="T123" s="82">
        <v>9200005190</v>
      </c>
      <c r="U123" s="104">
        <v>240</v>
      </c>
      <c r="V123" s="200">
        <v>78.2</v>
      </c>
      <c r="W123" s="203">
        <v>0</v>
      </c>
      <c r="X123" s="127">
        <v>0</v>
      </c>
      <c r="Y123" s="205"/>
      <c r="Z123" s="206"/>
      <c r="AA123" s="206"/>
      <c r="AB123" s="12">
        <v>0</v>
      </c>
      <c r="AC123" s="11">
        <v>0</v>
      </c>
      <c r="AD123" s="10"/>
      <c r="AE123" s="98">
        <v>155</v>
      </c>
      <c r="AF123" s="101"/>
      <c r="AG123" s="2"/>
    </row>
    <row r="124" spans="1:33" s="195" customFormat="1" ht="19.5" customHeight="1">
      <c r="A124" s="9"/>
      <c r="B124" s="21"/>
      <c r="C124" s="74"/>
      <c r="D124" s="75"/>
      <c r="E124" s="76"/>
      <c r="F124" s="77"/>
      <c r="G124" s="77"/>
      <c r="H124" s="77"/>
      <c r="I124" s="144"/>
      <c r="J124" s="190"/>
      <c r="K124" s="189"/>
      <c r="L124" s="189"/>
      <c r="M124" s="189"/>
      <c r="N124" s="189"/>
      <c r="O124" s="190"/>
      <c r="P124" s="16" t="s">
        <v>136</v>
      </c>
      <c r="Q124" s="90">
        <v>883</v>
      </c>
      <c r="R124" s="14">
        <v>6</v>
      </c>
      <c r="S124" s="81"/>
      <c r="T124" s="82"/>
      <c r="U124" s="104"/>
      <c r="V124" s="198">
        <f>V125</f>
        <v>17.299999999999997</v>
      </c>
      <c r="W124" s="199"/>
      <c r="X124" s="199"/>
      <c r="Y124" s="199"/>
      <c r="Z124" s="191"/>
      <c r="AA124" s="12"/>
      <c r="AB124" s="11"/>
      <c r="AC124" s="10"/>
      <c r="AD124" s="98"/>
      <c r="AE124" s="101"/>
      <c r="AF124" s="194"/>
    </row>
    <row r="125" spans="1:33" s="195" customFormat="1" ht="21" customHeight="1">
      <c r="A125" s="9"/>
      <c r="B125" s="21"/>
      <c r="C125" s="74"/>
      <c r="D125" s="75"/>
      <c r="E125" s="76"/>
      <c r="F125" s="77"/>
      <c r="G125" s="77"/>
      <c r="H125" s="77"/>
      <c r="I125" s="144"/>
      <c r="J125" s="190"/>
      <c r="K125" s="189"/>
      <c r="L125" s="189"/>
      <c r="M125" s="189"/>
      <c r="N125" s="189"/>
      <c r="O125" s="190"/>
      <c r="P125" s="16" t="s">
        <v>137</v>
      </c>
      <c r="Q125" s="80">
        <v>883</v>
      </c>
      <c r="R125" s="14">
        <v>6</v>
      </c>
      <c r="S125" s="14">
        <v>3</v>
      </c>
      <c r="T125" s="13"/>
      <c r="U125" s="96"/>
      <c r="V125" s="198">
        <f>V126+V129</f>
        <v>17.299999999999997</v>
      </c>
      <c r="W125" s="199"/>
      <c r="X125" s="199"/>
      <c r="Y125" s="199"/>
      <c r="Z125" s="191"/>
      <c r="AA125" s="12"/>
      <c r="AB125" s="11"/>
      <c r="AC125" s="10"/>
      <c r="AD125" s="98"/>
      <c r="AE125" s="101"/>
      <c r="AF125" s="194"/>
    </row>
    <row r="126" spans="1:33" s="195" customFormat="1" ht="47.25" customHeight="1">
      <c r="A126" s="9"/>
      <c r="B126" s="21"/>
      <c r="C126" s="74"/>
      <c r="D126" s="75"/>
      <c r="E126" s="76"/>
      <c r="F126" s="77"/>
      <c r="G126" s="77"/>
      <c r="H126" s="77"/>
      <c r="I126" s="144"/>
      <c r="J126" s="190"/>
      <c r="K126" s="189"/>
      <c r="L126" s="189"/>
      <c r="M126" s="189"/>
      <c r="N126" s="189"/>
      <c r="O126" s="190"/>
      <c r="P126" s="79" t="s">
        <v>138</v>
      </c>
      <c r="Q126" s="80">
        <v>883</v>
      </c>
      <c r="R126" s="81">
        <v>6</v>
      </c>
      <c r="S126" s="81">
        <v>3</v>
      </c>
      <c r="T126" s="82">
        <v>4800070460</v>
      </c>
      <c r="U126" s="104"/>
      <c r="V126" s="200">
        <f>V127</f>
        <v>16.399999999999999</v>
      </c>
      <c r="W126" s="199"/>
      <c r="X126" s="199"/>
      <c r="Y126" s="199"/>
      <c r="Z126" s="191"/>
      <c r="AA126" s="12"/>
      <c r="AB126" s="11"/>
      <c r="AC126" s="10"/>
      <c r="AD126" s="98"/>
      <c r="AE126" s="101"/>
      <c r="AF126" s="194"/>
    </row>
    <row r="127" spans="1:33" s="195" customFormat="1" ht="31.5" customHeight="1">
      <c r="A127" s="9"/>
      <c r="B127" s="21"/>
      <c r="C127" s="74"/>
      <c r="D127" s="75"/>
      <c r="E127" s="76"/>
      <c r="F127" s="77"/>
      <c r="G127" s="77"/>
      <c r="H127" s="77"/>
      <c r="I127" s="144"/>
      <c r="J127" s="190"/>
      <c r="K127" s="189"/>
      <c r="L127" s="189"/>
      <c r="M127" s="189"/>
      <c r="N127" s="189"/>
      <c r="O127" s="190"/>
      <c r="P127" s="79" t="s">
        <v>139</v>
      </c>
      <c r="Q127" s="80">
        <v>883</v>
      </c>
      <c r="R127" s="81">
        <v>6</v>
      </c>
      <c r="S127" s="81">
        <v>3</v>
      </c>
      <c r="T127" s="82">
        <v>4800070460</v>
      </c>
      <c r="U127" s="104">
        <v>200</v>
      </c>
      <c r="V127" s="200">
        <f>V128</f>
        <v>16.399999999999999</v>
      </c>
      <c r="W127" s="199"/>
      <c r="X127" s="199"/>
      <c r="Y127" s="199"/>
      <c r="Z127" s="191"/>
      <c r="AA127" s="12"/>
      <c r="AB127" s="11"/>
      <c r="AC127" s="10"/>
      <c r="AD127" s="98"/>
      <c r="AE127" s="101"/>
      <c r="AF127" s="194"/>
    </row>
    <row r="128" spans="1:33" s="195" customFormat="1" ht="31.5" customHeight="1">
      <c r="A128" s="9"/>
      <c r="B128" s="21"/>
      <c r="C128" s="74"/>
      <c r="D128" s="75"/>
      <c r="E128" s="76"/>
      <c r="F128" s="77"/>
      <c r="G128" s="77"/>
      <c r="H128" s="77"/>
      <c r="I128" s="144"/>
      <c r="J128" s="190"/>
      <c r="K128" s="189"/>
      <c r="L128" s="189"/>
      <c r="M128" s="189"/>
      <c r="N128" s="189"/>
      <c r="O128" s="190"/>
      <c r="P128" s="79" t="s">
        <v>105</v>
      </c>
      <c r="Q128" s="80">
        <v>883</v>
      </c>
      <c r="R128" s="81">
        <v>6</v>
      </c>
      <c r="S128" s="81">
        <v>3</v>
      </c>
      <c r="T128" s="82">
        <v>4800070460</v>
      </c>
      <c r="U128" s="104">
        <v>240</v>
      </c>
      <c r="V128" s="200">
        <v>16.399999999999999</v>
      </c>
      <c r="W128" s="199"/>
      <c r="X128" s="199"/>
      <c r="Y128" s="199"/>
      <c r="Z128" s="191"/>
      <c r="AA128" s="12"/>
      <c r="AB128" s="11"/>
      <c r="AC128" s="10"/>
      <c r="AD128" s="98"/>
      <c r="AE128" s="101"/>
      <c r="AF128" s="194"/>
    </row>
    <row r="129" spans="1:33" s="195" customFormat="1" ht="56.25" customHeight="1">
      <c r="A129" s="9"/>
      <c r="B129" s="21"/>
      <c r="C129" s="74"/>
      <c r="D129" s="75"/>
      <c r="E129" s="76"/>
      <c r="F129" s="77"/>
      <c r="G129" s="77"/>
      <c r="H129" s="77"/>
      <c r="I129" s="144"/>
      <c r="J129" s="190"/>
      <c r="K129" s="189"/>
      <c r="L129" s="189"/>
      <c r="M129" s="189"/>
      <c r="N129" s="189"/>
      <c r="O129" s="190"/>
      <c r="P129" s="16" t="s">
        <v>140</v>
      </c>
      <c r="Q129" s="15">
        <v>883</v>
      </c>
      <c r="R129" s="14">
        <v>6</v>
      </c>
      <c r="S129" s="14">
        <v>3</v>
      </c>
      <c r="T129" s="13" t="s">
        <v>141</v>
      </c>
      <c r="U129" s="96"/>
      <c r="V129" s="198">
        <f>V130</f>
        <v>0.9</v>
      </c>
      <c r="W129" s="199"/>
      <c r="X129" s="199"/>
      <c r="Y129" s="199"/>
      <c r="Z129" s="191"/>
      <c r="AA129" s="12"/>
      <c r="AB129" s="11"/>
      <c r="AC129" s="10"/>
      <c r="AD129" s="98"/>
      <c r="AE129" s="101"/>
      <c r="AF129" s="194"/>
    </row>
    <row r="130" spans="1:33" s="195" customFormat="1" ht="31.5" customHeight="1">
      <c r="A130" s="9"/>
      <c r="B130" s="21"/>
      <c r="C130" s="74"/>
      <c r="D130" s="75"/>
      <c r="E130" s="76"/>
      <c r="F130" s="77"/>
      <c r="G130" s="77"/>
      <c r="H130" s="77"/>
      <c r="I130" s="144"/>
      <c r="J130" s="190"/>
      <c r="K130" s="189"/>
      <c r="L130" s="189"/>
      <c r="M130" s="189"/>
      <c r="N130" s="189"/>
      <c r="O130" s="190"/>
      <c r="P130" s="79" t="s">
        <v>139</v>
      </c>
      <c r="Q130" s="82" t="s">
        <v>141</v>
      </c>
      <c r="R130" s="81">
        <v>6</v>
      </c>
      <c r="S130" s="81">
        <v>3</v>
      </c>
      <c r="T130" s="82" t="s">
        <v>141</v>
      </c>
      <c r="U130" s="104">
        <v>200</v>
      </c>
      <c r="V130" s="200">
        <f>V131</f>
        <v>0.9</v>
      </c>
      <c r="W130" s="199"/>
      <c r="X130" s="199"/>
      <c r="Y130" s="199"/>
      <c r="Z130" s="191"/>
      <c r="AA130" s="12"/>
      <c r="AB130" s="11"/>
      <c r="AC130" s="10"/>
      <c r="AD130" s="98"/>
      <c r="AE130" s="101"/>
      <c r="AF130" s="194"/>
    </row>
    <row r="131" spans="1:33" s="195" customFormat="1" ht="31.5" customHeight="1">
      <c r="A131" s="9"/>
      <c r="B131" s="21"/>
      <c r="C131" s="74"/>
      <c r="D131" s="75"/>
      <c r="E131" s="76"/>
      <c r="F131" s="77"/>
      <c r="G131" s="77"/>
      <c r="H131" s="77"/>
      <c r="I131" s="144"/>
      <c r="J131" s="190"/>
      <c r="K131" s="189"/>
      <c r="L131" s="189"/>
      <c r="M131" s="189"/>
      <c r="N131" s="189"/>
      <c r="O131" s="190"/>
      <c r="P131" s="79" t="s">
        <v>105</v>
      </c>
      <c r="Q131" s="82" t="s">
        <v>141</v>
      </c>
      <c r="R131" s="81">
        <v>6</v>
      </c>
      <c r="S131" s="81">
        <v>3</v>
      </c>
      <c r="T131" s="82" t="s">
        <v>141</v>
      </c>
      <c r="U131" s="104">
        <v>240</v>
      </c>
      <c r="V131" s="200">
        <v>0.9</v>
      </c>
      <c r="W131" s="199"/>
      <c r="X131" s="199"/>
      <c r="Y131" s="199"/>
      <c r="Z131" s="191"/>
      <c r="AA131" s="12"/>
      <c r="AB131" s="11"/>
      <c r="AC131" s="10"/>
      <c r="AD131" s="98"/>
      <c r="AE131" s="101"/>
      <c r="AF131" s="194"/>
    </row>
    <row r="132" spans="1:33" s="87" customFormat="1" ht="15.75" customHeight="1">
      <c r="A132" s="72"/>
      <c r="B132" s="73"/>
      <c r="C132" s="74"/>
      <c r="D132" s="75"/>
      <c r="E132" s="76"/>
      <c r="F132" s="77"/>
      <c r="G132" s="77"/>
      <c r="H132" s="77"/>
      <c r="I132" s="77"/>
      <c r="J132" s="78"/>
      <c r="K132" s="214" t="s">
        <v>14</v>
      </c>
      <c r="L132" s="214"/>
      <c r="M132" s="214"/>
      <c r="N132" s="214"/>
      <c r="O132" s="215"/>
      <c r="P132" s="26" t="s">
        <v>13</v>
      </c>
      <c r="Q132" s="80">
        <v>883</v>
      </c>
      <c r="R132" s="24">
        <v>8</v>
      </c>
      <c r="S132" s="24">
        <v>0</v>
      </c>
      <c r="T132" s="23">
        <v>0</v>
      </c>
      <c r="U132" s="118">
        <v>0</v>
      </c>
      <c r="V132" s="201">
        <f>V133</f>
        <v>4846.5</v>
      </c>
      <c r="W132" s="230">
        <f t="shared" ref="W132:X132" si="14">W133</f>
        <v>1865.5</v>
      </c>
      <c r="X132" s="163">
        <f t="shared" si="14"/>
        <v>2023</v>
      </c>
      <c r="Y132" s="224"/>
      <c r="Z132" s="225"/>
      <c r="AA132" s="225"/>
      <c r="AB132" s="83">
        <v>0</v>
      </c>
      <c r="AC132" s="84">
        <v>0</v>
      </c>
      <c r="AD132" s="85"/>
      <c r="AE132" s="99">
        <v>155</v>
      </c>
      <c r="AF132" s="103"/>
      <c r="AG132" s="86"/>
    </row>
    <row r="133" spans="1:33" ht="14.25" customHeight="1">
      <c r="A133" s="9"/>
      <c r="B133" s="212" t="s">
        <v>13</v>
      </c>
      <c r="C133" s="212"/>
      <c r="D133" s="212"/>
      <c r="E133" s="212"/>
      <c r="F133" s="212"/>
      <c r="G133" s="212"/>
      <c r="H133" s="212"/>
      <c r="I133" s="212"/>
      <c r="J133" s="212"/>
      <c r="K133" s="212"/>
      <c r="L133" s="212"/>
      <c r="M133" s="212"/>
      <c r="N133" s="212"/>
      <c r="O133" s="213"/>
      <c r="P133" s="16" t="s">
        <v>12</v>
      </c>
      <c r="Q133" s="25">
        <v>883</v>
      </c>
      <c r="R133" s="14">
        <v>8</v>
      </c>
      <c r="S133" s="14">
        <v>1</v>
      </c>
      <c r="T133" s="13">
        <v>0</v>
      </c>
      <c r="U133" s="96">
        <v>0</v>
      </c>
      <c r="V133" s="198">
        <f>V140+V134+V137</f>
        <v>4846.5</v>
      </c>
      <c r="W133" s="202">
        <f>W140</f>
        <v>1865.5</v>
      </c>
      <c r="X133" s="145">
        <f>X140</f>
        <v>2023</v>
      </c>
      <c r="Y133" s="220"/>
      <c r="Z133" s="221"/>
      <c r="AA133" s="221"/>
      <c r="AB133" s="12">
        <v>440000</v>
      </c>
      <c r="AC133" s="11">
        <v>0</v>
      </c>
      <c r="AD133" s="10"/>
      <c r="AE133" s="98">
        <v>155</v>
      </c>
      <c r="AF133" s="101"/>
      <c r="AG133" s="2"/>
    </row>
    <row r="134" spans="1:33" ht="39.75" customHeight="1">
      <c r="A134" s="9"/>
      <c r="B134" s="182"/>
      <c r="C134" s="182"/>
      <c r="D134" s="182"/>
      <c r="E134" s="182"/>
      <c r="F134" s="182"/>
      <c r="G134" s="182"/>
      <c r="H134" s="182"/>
      <c r="I134" s="182"/>
      <c r="J134" s="182"/>
      <c r="K134" s="182"/>
      <c r="L134" s="182"/>
      <c r="M134" s="182"/>
      <c r="N134" s="182"/>
      <c r="O134" s="183"/>
      <c r="P134" s="161" t="s">
        <v>128</v>
      </c>
      <c r="Q134" s="15">
        <v>883</v>
      </c>
      <c r="R134" s="14">
        <v>8</v>
      </c>
      <c r="S134" s="14">
        <v>1</v>
      </c>
      <c r="T134" s="13">
        <v>300070511</v>
      </c>
      <c r="U134" s="96"/>
      <c r="V134" s="198">
        <f>V135</f>
        <v>1100</v>
      </c>
      <c r="W134" s="202"/>
      <c r="X134" s="145"/>
      <c r="Y134" s="180"/>
      <c r="Z134" s="181"/>
      <c r="AA134" s="181"/>
      <c r="AB134" s="12"/>
      <c r="AC134" s="11"/>
      <c r="AD134" s="10"/>
      <c r="AE134" s="98"/>
      <c r="AF134" s="101"/>
      <c r="AG134" s="2"/>
    </row>
    <row r="135" spans="1:33" ht="28.5" customHeight="1">
      <c r="A135" s="9"/>
      <c r="B135" s="182"/>
      <c r="C135" s="182"/>
      <c r="D135" s="182"/>
      <c r="E135" s="182"/>
      <c r="F135" s="182"/>
      <c r="G135" s="182"/>
      <c r="H135" s="182"/>
      <c r="I135" s="182"/>
      <c r="J135" s="182"/>
      <c r="K135" s="182"/>
      <c r="L135" s="182"/>
      <c r="M135" s="182"/>
      <c r="N135" s="182"/>
      <c r="O135" s="183"/>
      <c r="P135" s="161" t="s">
        <v>129</v>
      </c>
      <c r="Q135" s="15">
        <v>883</v>
      </c>
      <c r="R135" s="14">
        <v>8</v>
      </c>
      <c r="S135" s="14">
        <v>1</v>
      </c>
      <c r="T135" s="13">
        <v>300070511</v>
      </c>
      <c r="U135" s="96">
        <v>200</v>
      </c>
      <c r="V135" s="198">
        <f>V136</f>
        <v>1100</v>
      </c>
      <c r="W135" s="202"/>
      <c r="X135" s="145"/>
      <c r="Y135" s="180"/>
      <c r="Z135" s="181"/>
      <c r="AA135" s="181"/>
      <c r="AB135" s="12"/>
      <c r="AC135" s="11"/>
      <c r="AD135" s="10"/>
      <c r="AE135" s="98"/>
      <c r="AF135" s="101"/>
      <c r="AG135" s="2"/>
    </row>
    <row r="136" spans="1:33" ht="39.75" customHeight="1">
      <c r="A136" s="9"/>
      <c r="B136" s="182"/>
      <c r="C136" s="182"/>
      <c r="D136" s="182"/>
      <c r="E136" s="182"/>
      <c r="F136" s="182"/>
      <c r="G136" s="182"/>
      <c r="H136" s="182"/>
      <c r="I136" s="182"/>
      <c r="J136" s="182"/>
      <c r="K136" s="182"/>
      <c r="L136" s="182"/>
      <c r="M136" s="182"/>
      <c r="N136" s="182"/>
      <c r="O136" s="183"/>
      <c r="P136" s="184" t="s">
        <v>130</v>
      </c>
      <c r="Q136" s="80">
        <v>883</v>
      </c>
      <c r="R136" s="81">
        <v>8</v>
      </c>
      <c r="S136" s="81">
        <v>1</v>
      </c>
      <c r="T136" s="82">
        <v>300070511</v>
      </c>
      <c r="U136" s="104">
        <v>240</v>
      </c>
      <c r="V136" s="200">
        <v>1100</v>
      </c>
      <c r="W136" s="202"/>
      <c r="X136" s="145"/>
      <c r="Y136" s="180"/>
      <c r="Z136" s="181"/>
      <c r="AA136" s="181"/>
      <c r="AB136" s="12"/>
      <c r="AC136" s="11"/>
      <c r="AD136" s="10"/>
      <c r="AE136" s="98"/>
      <c r="AF136" s="101"/>
      <c r="AG136" s="2"/>
    </row>
    <row r="137" spans="1:33" ht="39.75" customHeight="1">
      <c r="A137" s="9"/>
      <c r="B137" s="182"/>
      <c r="C137" s="182"/>
      <c r="D137" s="182"/>
      <c r="E137" s="182"/>
      <c r="F137" s="182"/>
      <c r="G137" s="182"/>
      <c r="H137" s="182"/>
      <c r="I137" s="182"/>
      <c r="J137" s="182"/>
      <c r="K137" s="182"/>
      <c r="L137" s="182"/>
      <c r="M137" s="182"/>
      <c r="N137" s="182"/>
      <c r="O137" s="183"/>
      <c r="P137" s="161" t="s">
        <v>128</v>
      </c>
      <c r="Q137" s="15">
        <v>883</v>
      </c>
      <c r="R137" s="14">
        <v>8</v>
      </c>
      <c r="S137" s="14">
        <v>1</v>
      </c>
      <c r="T137" s="13" t="s">
        <v>131</v>
      </c>
      <c r="U137" s="96"/>
      <c r="V137" s="198">
        <f>V138</f>
        <v>370</v>
      </c>
      <c r="W137" s="202"/>
      <c r="X137" s="145"/>
      <c r="Y137" s="180"/>
      <c r="Z137" s="181"/>
      <c r="AA137" s="181"/>
      <c r="AB137" s="12"/>
      <c r="AC137" s="11"/>
      <c r="AD137" s="10"/>
      <c r="AE137" s="98"/>
      <c r="AF137" s="101"/>
      <c r="AG137" s="2"/>
    </row>
    <row r="138" spans="1:33" ht="18.75" customHeight="1">
      <c r="A138" s="9"/>
      <c r="B138" s="182"/>
      <c r="C138" s="182"/>
      <c r="D138" s="182"/>
      <c r="E138" s="182"/>
      <c r="F138" s="182"/>
      <c r="G138" s="182"/>
      <c r="H138" s="182"/>
      <c r="I138" s="182"/>
      <c r="J138" s="182"/>
      <c r="K138" s="182"/>
      <c r="L138" s="182"/>
      <c r="M138" s="182"/>
      <c r="N138" s="182"/>
      <c r="O138" s="183"/>
      <c r="P138" s="161" t="s">
        <v>129</v>
      </c>
      <c r="Q138" s="15">
        <v>883</v>
      </c>
      <c r="R138" s="14">
        <v>8</v>
      </c>
      <c r="S138" s="14">
        <v>1</v>
      </c>
      <c r="T138" s="13" t="s">
        <v>131</v>
      </c>
      <c r="U138" s="96">
        <v>200</v>
      </c>
      <c r="V138" s="198">
        <f>V139</f>
        <v>370</v>
      </c>
      <c r="W138" s="202"/>
      <c r="X138" s="145"/>
      <c r="Y138" s="180"/>
      <c r="Z138" s="181"/>
      <c r="AA138" s="181"/>
      <c r="AB138" s="12"/>
      <c r="AC138" s="11"/>
      <c r="AD138" s="10"/>
      <c r="AE138" s="98"/>
      <c r="AF138" s="101"/>
      <c r="AG138" s="2"/>
    </row>
    <row r="139" spans="1:33" ht="32.25" customHeight="1">
      <c r="A139" s="9"/>
      <c r="B139" s="182"/>
      <c r="C139" s="182"/>
      <c r="D139" s="182"/>
      <c r="E139" s="182"/>
      <c r="F139" s="182"/>
      <c r="G139" s="182"/>
      <c r="H139" s="182"/>
      <c r="I139" s="182"/>
      <c r="J139" s="182"/>
      <c r="K139" s="182"/>
      <c r="L139" s="182"/>
      <c r="M139" s="182"/>
      <c r="N139" s="182"/>
      <c r="O139" s="183"/>
      <c r="P139" s="184" t="s">
        <v>130</v>
      </c>
      <c r="Q139" s="80">
        <v>883</v>
      </c>
      <c r="R139" s="81">
        <v>8</v>
      </c>
      <c r="S139" s="81">
        <v>1</v>
      </c>
      <c r="T139" s="82" t="s">
        <v>131</v>
      </c>
      <c r="U139" s="104">
        <v>240</v>
      </c>
      <c r="V139" s="200">
        <v>370</v>
      </c>
      <c r="W139" s="202"/>
      <c r="X139" s="145"/>
      <c r="Y139" s="180"/>
      <c r="Z139" s="181"/>
      <c r="AA139" s="181"/>
      <c r="AB139" s="12"/>
      <c r="AC139" s="11"/>
      <c r="AD139" s="10"/>
      <c r="AE139" s="98"/>
      <c r="AF139" s="101"/>
      <c r="AG139" s="2"/>
    </row>
    <row r="140" spans="1:33" ht="39.75" customHeight="1">
      <c r="A140" s="9"/>
      <c r="B140" s="207" t="s">
        <v>12</v>
      </c>
      <c r="C140" s="207"/>
      <c r="D140" s="207"/>
      <c r="E140" s="207"/>
      <c r="F140" s="207"/>
      <c r="G140" s="207"/>
      <c r="H140" s="207"/>
      <c r="I140" s="207"/>
      <c r="J140" s="207"/>
      <c r="K140" s="207"/>
      <c r="L140" s="207"/>
      <c r="M140" s="207"/>
      <c r="N140" s="207"/>
      <c r="O140" s="208"/>
      <c r="P140" s="161" t="s">
        <v>101</v>
      </c>
      <c r="Q140" s="15">
        <v>883</v>
      </c>
      <c r="R140" s="14">
        <v>8</v>
      </c>
      <c r="S140" s="14">
        <v>1</v>
      </c>
      <c r="T140" s="13" t="s">
        <v>10</v>
      </c>
      <c r="U140" s="96">
        <v>0</v>
      </c>
      <c r="V140" s="198">
        <f>V141</f>
        <v>3376.5</v>
      </c>
      <c r="W140" s="202">
        <f>W141</f>
        <v>1865.5</v>
      </c>
      <c r="X140" s="145">
        <f>X141</f>
        <v>2023</v>
      </c>
      <c r="Y140" s="205"/>
      <c r="Z140" s="206"/>
      <c r="AA140" s="206"/>
      <c r="AB140" s="12">
        <v>440000</v>
      </c>
      <c r="AC140" s="11">
        <v>0</v>
      </c>
      <c r="AD140" s="10"/>
      <c r="AE140" s="98">
        <v>155</v>
      </c>
      <c r="AF140" s="101"/>
      <c r="AG140" s="2"/>
    </row>
    <row r="141" spans="1:33" ht="17.25" customHeight="1">
      <c r="A141" s="9"/>
      <c r="B141" s="207" t="s">
        <v>11</v>
      </c>
      <c r="C141" s="207"/>
      <c r="D141" s="207"/>
      <c r="E141" s="207"/>
      <c r="F141" s="207"/>
      <c r="G141" s="207"/>
      <c r="H141" s="207"/>
      <c r="I141" s="207"/>
      <c r="J141" s="207"/>
      <c r="K141" s="207"/>
      <c r="L141" s="207"/>
      <c r="M141" s="207"/>
      <c r="N141" s="207"/>
      <c r="O141" s="208"/>
      <c r="P141" s="16" t="s">
        <v>9</v>
      </c>
      <c r="Q141" s="15">
        <v>883</v>
      </c>
      <c r="R141" s="14">
        <v>8</v>
      </c>
      <c r="S141" s="14">
        <v>1</v>
      </c>
      <c r="T141" s="13" t="s">
        <v>6</v>
      </c>
      <c r="U141" s="96">
        <v>0</v>
      </c>
      <c r="V141" s="198">
        <f>V142+V144+V146+V148</f>
        <v>3376.5</v>
      </c>
      <c r="W141" s="202">
        <f>W142+W144+W146</f>
        <v>1865.5</v>
      </c>
      <c r="X141" s="145">
        <f>X142+X144+X146</f>
        <v>2023</v>
      </c>
      <c r="Y141" s="205"/>
      <c r="Z141" s="206"/>
      <c r="AA141" s="206"/>
      <c r="AB141" s="12">
        <v>440000</v>
      </c>
      <c r="AC141" s="11">
        <v>0</v>
      </c>
      <c r="AD141" s="10"/>
      <c r="AE141" s="98">
        <v>155</v>
      </c>
      <c r="AF141" s="101"/>
      <c r="AG141" s="2"/>
    </row>
    <row r="142" spans="1:33" ht="23.25" customHeight="1">
      <c r="A142" s="9"/>
      <c r="B142" s="207" t="s">
        <v>9</v>
      </c>
      <c r="C142" s="207"/>
      <c r="D142" s="207"/>
      <c r="E142" s="207"/>
      <c r="F142" s="207"/>
      <c r="G142" s="207"/>
      <c r="H142" s="207"/>
      <c r="I142" s="207"/>
      <c r="J142" s="207"/>
      <c r="K142" s="207"/>
      <c r="L142" s="207"/>
      <c r="M142" s="207"/>
      <c r="N142" s="207"/>
      <c r="O142" s="208"/>
      <c r="P142" s="16" t="s">
        <v>8</v>
      </c>
      <c r="Q142" s="15">
        <v>883</v>
      </c>
      <c r="R142" s="14">
        <v>8</v>
      </c>
      <c r="S142" s="14">
        <v>1</v>
      </c>
      <c r="T142" s="13" t="s">
        <v>6</v>
      </c>
      <c r="U142" s="96">
        <v>100</v>
      </c>
      <c r="V142" s="198">
        <f>V143</f>
        <v>764.5</v>
      </c>
      <c r="W142" s="202">
        <f>W143</f>
        <v>1337.7</v>
      </c>
      <c r="X142" s="145">
        <f>X143</f>
        <v>1337.7</v>
      </c>
      <c r="Y142" s="205"/>
      <c r="Z142" s="206"/>
      <c r="AA142" s="206"/>
      <c r="AB142" s="12">
        <v>440000</v>
      </c>
      <c r="AC142" s="11">
        <v>0</v>
      </c>
      <c r="AD142" s="10"/>
      <c r="AE142" s="98">
        <v>155</v>
      </c>
      <c r="AF142" s="101"/>
      <c r="AG142" s="2"/>
    </row>
    <row r="143" spans="1:33" ht="15.75" customHeight="1">
      <c r="A143" s="9"/>
      <c r="B143" s="21"/>
      <c r="C143" s="20"/>
      <c r="D143" s="19"/>
      <c r="E143" s="18"/>
      <c r="F143" s="17"/>
      <c r="G143" s="17"/>
      <c r="H143" s="17"/>
      <c r="I143" s="22"/>
      <c r="J143" s="207" t="s">
        <v>8</v>
      </c>
      <c r="K143" s="207"/>
      <c r="L143" s="207"/>
      <c r="M143" s="207"/>
      <c r="N143" s="207"/>
      <c r="O143" s="208"/>
      <c r="P143" s="79" t="s">
        <v>7</v>
      </c>
      <c r="Q143" s="15">
        <v>883</v>
      </c>
      <c r="R143" s="81">
        <v>8</v>
      </c>
      <c r="S143" s="81">
        <v>1</v>
      </c>
      <c r="T143" s="82" t="s">
        <v>6</v>
      </c>
      <c r="U143" s="104">
        <v>110</v>
      </c>
      <c r="V143" s="200">
        <v>764.5</v>
      </c>
      <c r="W143" s="203">
        <v>1337.7</v>
      </c>
      <c r="X143" s="200">
        <v>1337.7</v>
      </c>
      <c r="Y143" s="205"/>
      <c r="Z143" s="206"/>
      <c r="AA143" s="206"/>
      <c r="AB143" s="12">
        <v>0</v>
      </c>
      <c r="AC143" s="11">
        <v>0</v>
      </c>
      <c r="AD143" s="10"/>
      <c r="AE143" s="98">
        <v>155</v>
      </c>
      <c r="AF143" s="101"/>
      <c r="AG143" s="2"/>
    </row>
    <row r="144" spans="1:33" s="87" customFormat="1" ht="23.25" customHeight="1">
      <c r="A144" s="72"/>
      <c r="B144" s="73"/>
      <c r="C144" s="74"/>
      <c r="D144" s="75"/>
      <c r="E144" s="76"/>
      <c r="F144" s="77"/>
      <c r="G144" s="77"/>
      <c r="H144" s="77"/>
      <c r="I144" s="77"/>
      <c r="J144" s="78"/>
      <c r="K144" s="214" t="s">
        <v>7</v>
      </c>
      <c r="L144" s="214"/>
      <c r="M144" s="214"/>
      <c r="N144" s="214"/>
      <c r="O144" s="215"/>
      <c r="P144" s="16" t="s">
        <v>15</v>
      </c>
      <c r="Q144" s="80">
        <v>883</v>
      </c>
      <c r="R144" s="14">
        <v>8</v>
      </c>
      <c r="S144" s="14">
        <v>1</v>
      </c>
      <c r="T144" s="13" t="s">
        <v>6</v>
      </c>
      <c r="U144" s="96">
        <v>200</v>
      </c>
      <c r="V144" s="198">
        <f>V145</f>
        <v>978.1</v>
      </c>
      <c r="W144" s="202">
        <f>W145</f>
        <v>527.79999999999995</v>
      </c>
      <c r="X144" s="145">
        <f>X145</f>
        <v>682</v>
      </c>
      <c r="Y144" s="224"/>
      <c r="Z144" s="225"/>
      <c r="AA144" s="225"/>
      <c r="AB144" s="83">
        <v>0</v>
      </c>
      <c r="AC144" s="84">
        <v>0</v>
      </c>
      <c r="AD144" s="85"/>
      <c r="AE144" s="99">
        <v>155</v>
      </c>
      <c r="AF144" s="103"/>
      <c r="AG144" s="86"/>
    </row>
    <row r="145" spans="1:33" ht="23.25" customHeight="1">
      <c r="A145" s="9"/>
      <c r="B145" s="21"/>
      <c r="C145" s="20"/>
      <c r="D145" s="19"/>
      <c r="E145" s="18"/>
      <c r="F145" s="17"/>
      <c r="G145" s="17"/>
      <c r="H145" s="17"/>
      <c r="I145" s="22"/>
      <c r="J145" s="207" t="s">
        <v>15</v>
      </c>
      <c r="K145" s="207"/>
      <c r="L145" s="207"/>
      <c r="M145" s="207"/>
      <c r="N145" s="207"/>
      <c r="O145" s="208"/>
      <c r="P145" s="79" t="s">
        <v>14</v>
      </c>
      <c r="Q145" s="15">
        <v>883</v>
      </c>
      <c r="R145" s="81">
        <v>8</v>
      </c>
      <c r="S145" s="81">
        <v>1</v>
      </c>
      <c r="T145" s="13" t="s">
        <v>6</v>
      </c>
      <c r="U145" s="104">
        <v>240</v>
      </c>
      <c r="V145" s="200">
        <v>978.1</v>
      </c>
      <c r="W145" s="203">
        <v>527.79999999999995</v>
      </c>
      <c r="X145" s="127">
        <v>682</v>
      </c>
      <c r="Y145" s="205"/>
      <c r="Z145" s="206"/>
      <c r="AA145" s="206"/>
      <c r="AB145" s="12">
        <v>589750</v>
      </c>
      <c r="AC145" s="11">
        <v>0</v>
      </c>
      <c r="AD145" s="10"/>
      <c r="AE145" s="98">
        <v>155</v>
      </c>
      <c r="AF145" s="101"/>
      <c r="AG145" s="2"/>
    </row>
    <row r="146" spans="1:33" s="87" customFormat="1" ht="18.75" customHeight="1">
      <c r="A146" s="72"/>
      <c r="B146" s="73"/>
      <c r="C146" s="74"/>
      <c r="D146" s="75"/>
      <c r="E146" s="76"/>
      <c r="F146" s="77"/>
      <c r="G146" s="77"/>
      <c r="H146" s="77"/>
      <c r="I146" s="77"/>
      <c r="J146" s="78"/>
      <c r="K146" s="214" t="s">
        <v>14</v>
      </c>
      <c r="L146" s="214"/>
      <c r="M146" s="214"/>
      <c r="N146" s="214"/>
      <c r="O146" s="215"/>
      <c r="P146" s="16" t="s">
        <v>2</v>
      </c>
      <c r="Q146" s="80">
        <v>883</v>
      </c>
      <c r="R146" s="14">
        <v>8</v>
      </c>
      <c r="S146" s="14">
        <v>1</v>
      </c>
      <c r="T146" s="13" t="s">
        <v>6</v>
      </c>
      <c r="U146" s="96">
        <v>800</v>
      </c>
      <c r="V146" s="198">
        <f>V147</f>
        <v>49</v>
      </c>
      <c r="W146" s="202">
        <f>W147</f>
        <v>0</v>
      </c>
      <c r="X146" s="145">
        <f>X147</f>
        <v>3.3</v>
      </c>
      <c r="Y146" s="224"/>
      <c r="Z146" s="225"/>
      <c r="AA146" s="225"/>
      <c r="AB146" s="83">
        <v>589750</v>
      </c>
      <c r="AC146" s="84">
        <v>0</v>
      </c>
      <c r="AD146" s="85"/>
      <c r="AE146" s="99">
        <v>155</v>
      </c>
      <c r="AF146" s="103"/>
      <c r="AG146" s="86"/>
    </row>
    <row r="147" spans="1:33" ht="14.25" customHeight="1">
      <c r="A147" s="9"/>
      <c r="B147" s="21"/>
      <c r="C147" s="20"/>
      <c r="D147" s="19"/>
      <c r="E147" s="18"/>
      <c r="F147" s="17"/>
      <c r="G147" s="17"/>
      <c r="H147" s="17"/>
      <c r="I147" s="22"/>
      <c r="J147" s="207" t="s">
        <v>2</v>
      </c>
      <c r="K147" s="207"/>
      <c r="L147" s="207"/>
      <c r="M147" s="207"/>
      <c r="N147" s="207"/>
      <c r="O147" s="208"/>
      <c r="P147" s="79" t="s">
        <v>62</v>
      </c>
      <c r="Q147" s="15">
        <v>883</v>
      </c>
      <c r="R147" s="81">
        <v>8</v>
      </c>
      <c r="S147" s="81">
        <v>1</v>
      </c>
      <c r="T147" s="13" t="s">
        <v>6</v>
      </c>
      <c r="U147" s="104">
        <v>850</v>
      </c>
      <c r="V147" s="200">
        <v>49</v>
      </c>
      <c r="W147" s="203">
        <v>0</v>
      </c>
      <c r="X147" s="127">
        <v>3.3</v>
      </c>
      <c r="Y147" s="205"/>
      <c r="Z147" s="206"/>
      <c r="AA147" s="206"/>
      <c r="AB147" s="12">
        <v>5500</v>
      </c>
      <c r="AC147" s="11">
        <v>0</v>
      </c>
      <c r="AD147" s="10"/>
      <c r="AE147" s="98">
        <v>155</v>
      </c>
      <c r="AF147" s="101"/>
      <c r="AG147" s="2"/>
    </row>
    <row r="148" spans="1:33" s="87" customFormat="1" ht="14.25" customHeight="1">
      <c r="A148" s="72"/>
      <c r="B148" s="73"/>
      <c r="C148" s="74"/>
      <c r="D148" s="75"/>
      <c r="E148" s="76"/>
      <c r="F148" s="77"/>
      <c r="G148" s="77"/>
      <c r="H148" s="77"/>
      <c r="I148" s="77"/>
      <c r="J148" s="78"/>
      <c r="K148" s="214" t="s">
        <v>62</v>
      </c>
      <c r="L148" s="214"/>
      <c r="M148" s="214"/>
      <c r="N148" s="214"/>
      <c r="O148" s="215"/>
      <c r="P148" s="16" t="s">
        <v>106</v>
      </c>
      <c r="Q148" s="80">
        <v>883</v>
      </c>
      <c r="R148" s="14">
        <v>8</v>
      </c>
      <c r="S148" s="14">
        <v>1</v>
      </c>
      <c r="T148" s="13">
        <v>8100170510</v>
      </c>
      <c r="U148" s="96"/>
      <c r="V148" s="198">
        <f>V149+V151</f>
        <v>1584.9</v>
      </c>
      <c r="W148" s="203"/>
      <c r="X148" s="127"/>
      <c r="Y148" s="224"/>
      <c r="Z148" s="225"/>
      <c r="AA148" s="225"/>
      <c r="AB148" s="83">
        <v>5500</v>
      </c>
      <c r="AC148" s="84">
        <v>0</v>
      </c>
      <c r="AD148" s="85"/>
      <c r="AE148" s="99">
        <v>155</v>
      </c>
      <c r="AF148" s="103"/>
      <c r="AG148" s="86"/>
    </row>
    <row r="149" spans="1:33" s="87" customFormat="1" ht="14.25" customHeight="1">
      <c r="A149" s="72"/>
      <c r="B149" s="73"/>
      <c r="C149" s="74"/>
      <c r="D149" s="75"/>
      <c r="E149" s="76"/>
      <c r="F149" s="77"/>
      <c r="G149" s="77"/>
      <c r="H149" s="77"/>
      <c r="I149" s="77"/>
      <c r="J149" s="130"/>
      <c r="K149" s="129"/>
      <c r="L149" s="129"/>
      <c r="M149" s="129"/>
      <c r="N149" s="129"/>
      <c r="O149" s="130"/>
      <c r="P149" s="79" t="s">
        <v>7</v>
      </c>
      <c r="Q149" s="15">
        <v>883</v>
      </c>
      <c r="R149" s="81">
        <v>8</v>
      </c>
      <c r="S149" s="81">
        <v>1</v>
      </c>
      <c r="T149" s="82">
        <v>8100170510</v>
      </c>
      <c r="U149" s="104">
        <v>100</v>
      </c>
      <c r="V149" s="200">
        <f>V150</f>
        <v>1214.7</v>
      </c>
      <c r="W149" s="203"/>
      <c r="X149" s="127"/>
      <c r="Y149" s="131"/>
      <c r="Z149" s="132"/>
      <c r="AA149" s="132"/>
      <c r="AB149" s="83"/>
      <c r="AC149" s="84"/>
      <c r="AD149" s="85"/>
      <c r="AE149" s="99"/>
      <c r="AF149" s="103"/>
      <c r="AG149" s="86"/>
    </row>
    <row r="150" spans="1:33" s="87" customFormat="1" ht="14.25" customHeight="1">
      <c r="A150" s="72"/>
      <c r="B150" s="73"/>
      <c r="C150" s="74"/>
      <c r="D150" s="75"/>
      <c r="E150" s="76"/>
      <c r="F150" s="77"/>
      <c r="G150" s="77"/>
      <c r="H150" s="77"/>
      <c r="I150" s="77"/>
      <c r="J150" s="130"/>
      <c r="K150" s="129"/>
      <c r="L150" s="129"/>
      <c r="M150" s="129"/>
      <c r="N150" s="129"/>
      <c r="O150" s="130"/>
      <c r="P150" s="79" t="s">
        <v>106</v>
      </c>
      <c r="Q150" s="80">
        <v>883</v>
      </c>
      <c r="R150" s="81">
        <v>8</v>
      </c>
      <c r="S150" s="81">
        <v>1</v>
      </c>
      <c r="T150" s="82">
        <v>8100170510</v>
      </c>
      <c r="U150" s="104">
        <v>110</v>
      </c>
      <c r="V150" s="200">
        <v>1214.7</v>
      </c>
      <c r="W150" s="203"/>
      <c r="X150" s="127"/>
      <c r="Y150" s="131"/>
      <c r="Z150" s="132"/>
      <c r="AA150" s="132"/>
      <c r="AB150" s="83"/>
      <c r="AC150" s="84"/>
      <c r="AD150" s="85"/>
      <c r="AE150" s="99"/>
      <c r="AF150" s="103"/>
      <c r="AG150" s="86"/>
    </row>
    <row r="151" spans="1:33" s="87" customFormat="1" ht="26.25" customHeight="1">
      <c r="A151" s="72"/>
      <c r="B151" s="73"/>
      <c r="C151" s="74"/>
      <c r="D151" s="75"/>
      <c r="E151" s="76"/>
      <c r="F151" s="77"/>
      <c r="G151" s="77"/>
      <c r="H151" s="77"/>
      <c r="I151" s="77"/>
      <c r="J151" s="130"/>
      <c r="K151" s="129"/>
      <c r="L151" s="129"/>
      <c r="M151" s="129"/>
      <c r="N151" s="129"/>
      <c r="O151" s="130"/>
      <c r="P151" s="16" t="s">
        <v>15</v>
      </c>
      <c r="Q151" s="80">
        <v>883</v>
      </c>
      <c r="R151" s="14">
        <v>8</v>
      </c>
      <c r="S151" s="14">
        <v>1</v>
      </c>
      <c r="T151" s="13">
        <v>8100170510</v>
      </c>
      <c r="U151" s="96">
        <v>200</v>
      </c>
      <c r="V151" s="198">
        <f>V152</f>
        <v>370.2</v>
      </c>
      <c r="W151" s="202"/>
      <c r="X151" s="145"/>
      <c r="Y151" s="128">
        <v>47.1</v>
      </c>
      <c r="Z151" s="132"/>
      <c r="AA151" s="132"/>
      <c r="AB151" s="83"/>
      <c r="AC151" s="84"/>
      <c r="AD151" s="85"/>
      <c r="AE151" s="99"/>
      <c r="AF151" s="103"/>
      <c r="AG151" s="86"/>
    </row>
    <row r="152" spans="1:33" s="87" customFormat="1" ht="27" customHeight="1">
      <c r="A152" s="72"/>
      <c r="B152" s="73"/>
      <c r="C152" s="74"/>
      <c r="D152" s="75"/>
      <c r="E152" s="76"/>
      <c r="F152" s="77"/>
      <c r="G152" s="77"/>
      <c r="H152" s="77"/>
      <c r="I152" s="77"/>
      <c r="J152" s="135"/>
      <c r="K152" s="134"/>
      <c r="L152" s="134"/>
      <c r="M152" s="134"/>
      <c r="N152" s="134"/>
      <c r="O152" s="135"/>
      <c r="P152" s="79" t="s">
        <v>14</v>
      </c>
      <c r="Q152" s="80">
        <v>883</v>
      </c>
      <c r="R152" s="81">
        <v>8</v>
      </c>
      <c r="S152" s="81">
        <v>1</v>
      </c>
      <c r="T152" s="82">
        <v>8100170510</v>
      </c>
      <c r="U152" s="104">
        <v>240</v>
      </c>
      <c r="V152" s="200">
        <v>370.2</v>
      </c>
      <c r="W152" s="203"/>
      <c r="X152" s="127"/>
      <c r="Y152" s="128"/>
      <c r="Z152" s="133"/>
      <c r="AA152" s="133"/>
      <c r="AB152" s="83"/>
      <c r="AC152" s="84"/>
      <c r="AD152" s="85"/>
      <c r="AE152" s="99"/>
      <c r="AF152" s="103"/>
      <c r="AG152" s="86"/>
    </row>
    <row r="153" spans="1:33" s="87" customFormat="1" ht="15" customHeight="1">
      <c r="A153" s="72"/>
      <c r="B153" s="73"/>
      <c r="C153" s="74"/>
      <c r="D153" s="75"/>
      <c r="E153" s="76"/>
      <c r="F153" s="77"/>
      <c r="G153" s="77"/>
      <c r="H153" s="77"/>
      <c r="I153" s="77"/>
      <c r="J153" s="135"/>
      <c r="K153" s="134"/>
      <c r="L153" s="134"/>
      <c r="M153" s="134"/>
      <c r="N153" s="134"/>
      <c r="O153" s="135"/>
      <c r="P153" s="155" t="s">
        <v>108</v>
      </c>
      <c r="Q153" s="80">
        <v>883</v>
      </c>
      <c r="R153" s="156">
        <v>10</v>
      </c>
      <c r="S153" s="156">
        <v>0</v>
      </c>
      <c r="T153" s="157">
        <v>0</v>
      </c>
      <c r="U153" s="158">
        <v>0</v>
      </c>
      <c r="V153" s="198">
        <f>V154</f>
        <v>0</v>
      </c>
      <c r="W153" s="202">
        <f t="shared" ref="W153:X154" si="15">W154</f>
        <v>73.2</v>
      </c>
      <c r="X153" s="198">
        <f t="shared" si="15"/>
        <v>73.2</v>
      </c>
      <c r="Y153" s="128"/>
      <c r="Z153" s="133"/>
      <c r="AA153" s="133"/>
      <c r="AB153" s="83"/>
      <c r="AC153" s="84"/>
      <c r="AD153" s="85"/>
      <c r="AE153" s="99"/>
      <c r="AF153" s="103"/>
      <c r="AG153" s="86"/>
    </row>
    <row r="154" spans="1:33" s="87" customFormat="1" ht="21" customHeight="1">
      <c r="A154" s="72"/>
      <c r="B154" s="73"/>
      <c r="C154" s="74"/>
      <c r="D154" s="75"/>
      <c r="E154" s="76"/>
      <c r="F154" s="77"/>
      <c r="G154" s="77"/>
      <c r="H154" s="77"/>
      <c r="I154" s="77"/>
      <c r="J154" s="135"/>
      <c r="K154" s="134"/>
      <c r="L154" s="134"/>
      <c r="M154" s="134"/>
      <c r="N154" s="134"/>
      <c r="O154" s="135"/>
      <c r="P154" s="91" t="s">
        <v>109</v>
      </c>
      <c r="Q154" s="80">
        <v>883</v>
      </c>
      <c r="R154" s="93">
        <v>10</v>
      </c>
      <c r="S154" s="93">
        <v>1</v>
      </c>
      <c r="T154" s="94">
        <v>0</v>
      </c>
      <c r="U154" s="159">
        <v>0</v>
      </c>
      <c r="V154" s="200">
        <f>V155</f>
        <v>0</v>
      </c>
      <c r="W154" s="203">
        <f t="shared" si="15"/>
        <v>73.2</v>
      </c>
      <c r="X154" s="200">
        <f t="shared" si="15"/>
        <v>73.2</v>
      </c>
      <c r="Y154" s="128"/>
      <c r="Z154" s="133"/>
      <c r="AA154" s="133"/>
      <c r="AB154" s="83"/>
      <c r="AC154" s="84"/>
      <c r="AD154" s="85"/>
      <c r="AE154" s="99"/>
      <c r="AF154" s="103"/>
      <c r="AG154" s="86"/>
    </row>
    <row r="155" spans="1:33" s="87" customFormat="1" ht="21.75" customHeight="1">
      <c r="A155" s="72"/>
      <c r="B155" s="73"/>
      <c r="C155" s="74"/>
      <c r="D155" s="75"/>
      <c r="E155" s="76"/>
      <c r="F155" s="77"/>
      <c r="G155" s="77"/>
      <c r="H155" s="77"/>
      <c r="I155" s="77"/>
      <c r="J155" s="135"/>
      <c r="K155" s="134"/>
      <c r="L155" s="134"/>
      <c r="M155" s="134"/>
      <c r="N155" s="134"/>
      <c r="O155" s="135"/>
      <c r="P155" s="91" t="s">
        <v>110</v>
      </c>
      <c r="Q155" s="80">
        <v>883</v>
      </c>
      <c r="R155" s="93">
        <v>10</v>
      </c>
      <c r="S155" s="93">
        <v>1</v>
      </c>
      <c r="T155" s="94" t="s">
        <v>4</v>
      </c>
      <c r="U155" s="159">
        <v>0</v>
      </c>
      <c r="V155" s="200">
        <f>V156</f>
        <v>0</v>
      </c>
      <c r="W155" s="203">
        <v>73.2</v>
      </c>
      <c r="X155" s="127">
        <v>73.2</v>
      </c>
      <c r="Y155" s="128"/>
      <c r="Z155" s="133"/>
      <c r="AA155" s="133"/>
      <c r="AB155" s="83"/>
      <c r="AC155" s="84"/>
      <c r="AD155" s="85"/>
      <c r="AE155" s="99"/>
      <c r="AF155" s="103"/>
      <c r="AG155" s="86"/>
    </row>
    <row r="156" spans="1:33" s="87" customFormat="1" ht="16.5" customHeight="1">
      <c r="A156" s="72"/>
      <c r="B156" s="73"/>
      <c r="C156" s="74"/>
      <c r="D156" s="75"/>
      <c r="E156" s="76"/>
      <c r="F156" s="77"/>
      <c r="G156" s="77"/>
      <c r="H156" s="77"/>
      <c r="I156" s="77"/>
      <c r="J156" s="135"/>
      <c r="K156" s="134"/>
      <c r="L156" s="134"/>
      <c r="M156" s="134"/>
      <c r="N156" s="134"/>
      <c r="O156" s="135"/>
      <c r="P156" s="91" t="s">
        <v>111</v>
      </c>
      <c r="Q156" s="80">
        <v>883</v>
      </c>
      <c r="R156" s="93">
        <v>10</v>
      </c>
      <c r="S156" s="93">
        <v>1</v>
      </c>
      <c r="T156" s="94" t="s">
        <v>112</v>
      </c>
      <c r="U156" s="159">
        <v>0</v>
      </c>
      <c r="V156" s="200">
        <f>V157</f>
        <v>0</v>
      </c>
      <c r="W156" s="203">
        <f t="shared" ref="W156:X157" si="16">W157</f>
        <v>73.2</v>
      </c>
      <c r="X156" s="200">
        <f t="shared" si="16"/>
        <v>73.2</v>
      </c>
      <c r="Y156" s="128"/>
      <c r="Z156" s="133"/>
      <c r="AA156" s="133"/>
      <c r="AB156" s="83"/>
      <c r="AC156" s="84"/>
      <c r="AD156" s="85"/>
      <c r="AE156" s="99"/>
      <c r="AF156" s="103"/>
      <c r="AG156" s="86"/>
    </row>
    <row r="157" spans="1:33" s="154" customFormat="1" ht="14.25" customHeight="1">
      <c r="A157" s="146"/>
      <c r="B157" s="147"/>
      <c r="C157" s="20"/>
      <c r="D157" s="19"/>
      <c r="E157" s="18"/>
      <c r="F157" s="17"/>
      <c r="G157" s="17"/>
      <c r="H157" s="17"/>
      <c r="I157" s="17"/>
      <c r="J157" s="139"/>
      <c r="K157" s="138"/>
      <c r="L157" s="138"/>
      <c r="M157" s="138"/>
      <c r="N157" s="138"/>
      <c r="O157" s="139"/>
      <c r="P157" s="91" t="s">
        <v>113</v>
      </c>
      <c r="Q157" s="15">
        <v>883</v>
      </c>
      <c r="R157" s="93">
        <v>10</v>
      </c>
      <c r="S157" s="93">
        <v>1</v>
      </c>
      <c r="T157" s="94" t="s">
        <v>112</v>
      </c>
      <c r="U157" s="159">
        <v>300</v>
      </c>
      <c r="V157" s="200">
        <f>V158</f>
        <v>0</v>
      </c>
      <c r="W157" s="203">
        <f t="shared" si="16"/>
        <v>73.2</v>
      </c>
      <c r="X157" s="200">
        <f t="shared" si="16"/>
        <v>73.2</v>
      </c>
      <c r="Y157" s="160"/>
      <c r="Z157" s="137"/>
      <c r="AA157" s="137"/>
      <c r="AB157" s="148"/>
      <c r="AC157" s="149"/>
      <c r="AD157" s="150"/>
      <c r="AE157" s="151"/>
      <c r="AF157" s="152"/>
      <c r="AG157" s="153"/>
    </row>
    <row r="158" spans="1:33" s="87" customFormat="1" ht="14.25" customHeight="1">
      <c r="A158" s="72"/>
      <c r="B158" s="73"/>
      <c r="C158" s="74"/>
      <c r="D158" s="75"/>
      <c r="E158" s="76"/>
      <c r="F158" s="77"/>
      <c r="G158" s="77"/>
      <c r="H158" s="77"/>
      <c r="I158" s="77"/>
      <c r="J158" s="141"/>
      <c r="K158" s="140"/>
      <c r="L158" s="140"/>
      <c r="M158" s="140"/>
      <c r="N158" s="140"/>
      <c r="O158" s="141"/>
      <c r="P158" s="91" t="s">
        <v>114</v>
      </c>
      <c r="Q158" s="80">
        <v>883</v>
      </c>
      <c r="R158" s="93">
        <v>10</v>
      </c>
      <c r="S158" s="93">
        <v>1</v>
      </c>
      <c r="T158" s="94" t="s">
        <v>112</v>
      </c>
      <c r="U158" s="159">
        <v>310</v>
      </c>
      <c r="V158" s="200">
        <v>0</v>
      </c>
      <c r="W158" s="203">
        <v>73.2</v>
      </c>
      <c r="X158" s="127">
        <v>73.2</v>
      </c>
      <c r="Y158" s="128"/>
      <c r="Z158" s="143"/>
      <c r="AA158" s="143"/>
      <c r="AB158" s="83"/>
      <c r="AC158" s="84"/>
      <c r="AD158" s="85"/>
      <c r="AE158" s="99"/>
      <c r="AF158" s="103"/>
      <c r="AG158" s="86"/>
    </row>
    <row r="159" spans="1:33" s="87" customFormat="1" ht="15.75" customHeight="1">
      <c r="A159" s="72"/>
      <c r="B159" s="73"/>
      <c r="C159" s="74"/>
      <c r="D159" s="75"/>
      <c r="E159" s="76"/>
      <c r="F159" s="77"/>
      <c r="G159" s="77"/>
      <c r="H159" s="77"/>
      <c r="I159" s="77"/>
      <c r="J159" s="141"/>
      <c r="K159" s="140"/>
      <c r="L159" s="140"/>
      <c r="M159" s="140"/>
      <c r="N159" s="140"/>
      <c r="O159" s="141"/>
      <c r="P159" s="16" t="s">
        <v>87</v>
      </c>
      <c r="Q159" s="80">
        <v>883</v>
      </c>
      <c r="R159" s="14">
        <v>11</v>
      </c>
      <c r="S159" s="14">
        <v>5</v>
      </c>
      <c r="T159" s="13"/>
      <c r="U159" s="96"/>
      <c r="V159" s="198">
        <f>V160</f>
        <v>2</v>
      </c>
      <c r="W159" s="202">
        <f>W160</f>
        <v>10</v>
      </c>
      <c r="X159" s="145">
        <f>X160</f>
        <v>10</v>
      </c>
      <c r="Y159" s="128"/>
      <c r="Z159" s="143"/>
      <c r="AA159" s="143"/>
      <c r="AB159" s="83"/>
      <c r="AC159" s="84"/>
      <c r="AD159" s="85"/>
      <c r="AE159" s="99"/>
      <c r="AF159" s="103"/>
      <c r="AG159" s="86"/>
    </row>
    <row r="160" spans="1:33" s="87" customFormat="1" ht="29.25" customHeight="1">
      <c r="A160" s="72"/>
      <c r="B160" s="73"/>
      <c r="C160" s="74"/>
      <c r="D160" s="75"/>
      <c r="E160" s="76"/>
      <c r="F160" s="77"/>
      <c r="G160" s="77"/>
      <c r="H160" s="77"/>
      <c r="I160" s="77"/>
      <c r="J160" s="141"/>
      <c r="K160" s="140"/>
      <c r="L160" s="140"/>
      <c r="M160" s="140"/>
      <c r="N160" s="140"/>
      <c r="O160" s="141"/>
      <c r="P160" s="16" t="s">
        <v>122</v>
      </c>
      <c r="Q160" s="80">
        <v>833</v>
      </c>
      <c r="R160" s="14">
        <v>11</v>
      </c>
      <c r="S160" s="14">
        <v>5</v>
      </c>
      <c r="T160" s="13">
        <v>8200000000</v>
      </c>
      <c r="U160" s="96">
        <v>0</v>
      </c>
      <c r="V160" s="198">
        <f t="shared" ref="V160:X161" si="17">V161</f>
        <v>2</v>
      </c>
      <c r="W160" s="202">
        <f t="shared" si="17"/>
        <v>10</v>
      </c>
      <c r="X160" s="145">
        <f t="shared" si="17"/>
        <v>10</v>
      </c>
      <c r="Y160" s="128"/>
      <c r="Z160" s="143"/>
      <c r="AA160" s="143"/>
      <c r="AB160" s="83"/>
      <c r="AC160" s="84"/>
      <c r="AD160" s="85"/>
      <c r="AE160" s="99"/>
      <c r="AF160" s="103"/>
      <c r="AG160" s="86"/>
    </row>
    <row r="161" spans="1:33" s="87" customFormat="1" ht="15" customHeight="1">
      <c r="A161" s="72"/>
      <c r="B161" s="73"/>
      <c r="C161" s="74"/>
      <c r="D161" s="75"/>
      <c r="E161" s="76"/>
      <c r="F161" s="77"/>
      <c r="G161" s="77"/>
      <c r="H161" s="77"/>
      <c r="I161" s="77"/>
      <c r="J161" s="141"/>
      <c r="K161" s="140"/>
      <c r="L161" s="140"/>
      <c r="M161" s="140"/>
      <c r="N161" s="140"/>
      <c r="O161" s="141"/>
      <c r="P161" s="16" t="s">
        <v>9</v>
      </c>
      <c r="Q161" s="80">
        <v>883</v>
      </c>
      <c r="R161" s="14">
        <v>11</v>
      </c>
      <c r="S161" s="14">
        <v>5</v>
      </c>
      <c r="T161" s="13">
        <v>8200011060</v>
      </c>
      <c r="U161" s="96">
        <v>0</v>
      </c>
      <c r="V161" s="198">
        <f>V162</f>
        <v>2</v>
      </c>
      <c r="W161" s="202">
        <f t="shared" si="17"/>
        <v>10</v>
      </c>
      <c r="X161" s="145">
        <f t="shared" si="17"/>
        <v>10</v>
      </c>
      <c r="Y161" s="128"/>
      <c r="Z161" s="143"/>
      <c r="AA161" s="143"/>
      <c r="AB161" s="83"/>
      <c r="AC161" s="84"/>
      <c r="AD161" s="85"/>
      <c r="AE161" s="99"/>
      <c r="AF161" s="103"/>
      <c r="AG161" s="86"/>
    </row>
    <row r="162" spans="1:33" s="87" customFormat="1" ht="43.5" customHeight="1">
      <c r="A162" s="72"/>
      <c r="B162" s="73"/>
      <c r="C162" s="74"/>
      <c r="D162" s="75"/>
      <c r="E162" s="76"/>
      <c r="F162" s="77"/>
      <c r="G162" s="77"/>
      <c r="H162" s="77"/>
      <c r="I162" s="77"/>
      <c r="J162" s="141"/>
      <c r="K162" s="140"/>
      <c r="L162" s="140"/>
      <c r="M162" s="140"/>
      <c r="N162" s="140"/>
      <c r="O162" s="141"/>
      <c r="P162" s="16" t="s">
        <v>8</v>
      </c>
      <c r="Q162" s="80">
        <v>883</v>
      </c>
      <c r="R162" s="14">
        <v>11</v>
      </c>
      <c r="S162" s="14">
        <v>5</v>
      </c>
      <c r="T162" s="13">
        <v>8200011060</v>
      </c>
      <c r="U162" s="96">
        <v>200</v>
      </c>
      <c r="V162" s="198">
        <f>V163</f>
        <v>2</v>
      </c>
      <c r="W162" s="202">
        <f>W163</f>
        <v>10</v>
      </c>
      <c r="X162" s="145">
        <f>X163</f>
        <v>10</v>
      </c>
      <c r="Y162" s="128"/>
      <c r="Z162" s="143"/>
      <c r="AA162" s="143"/>
      <c r="AB162" s="83"/>
      <c r="AC162" s="84"/>
      <c r="AD162" s="85"/>
      <c r="AE162" s="99"/>
      <c r="AF162" s="103"/>
      <c r="AG162" s="86"/>
    </row>
    <row r="163" spans="1:33" s="87" customFormat="1" ht="14.25" customHeight="1">
      <c r="A163" s="72"/>
      <c r="B163" s="73"/>
      <c r="C163" s="74"/>
      <c r="D163" s="75"/>
      <c r="E163" s="76"/>
      <c r="F163" s="77"/>
      <c r="G163" s="77"/>
      <c r="H163" s="77"/>
      <c r="I163" s="77"/>
      <c r="J163" s="78"/>
      <c r="K163" s="88"/>
      <c r="L163" s="88"/>
      <c r="M163" s="88"/>
      <c r="N163" s="88"/>
      <c r="O163" s="78"/>
      <c r="P163" s="79" t="s">
        <v>7</v>
      </c>
      <c r="Q163" s="90">
        <v>883</v>
      </c>
      <c r="R163" s="81">
        <v>11</v>
      </c>
      <c r="S163" s="81">
        <v>5</v>
      </c>
      <c r="T163" s="82">
        <v>8200011060</v>
      </c>
      <c r="U163" s="104">
        <v>240</v>
      </c>
      <c r="V163" s="200">
        <v>2</v>
      </c>
      <c r="W163" s="203">
        <v>10</v>
      </c>
      <c r="X163" s="127">
        <v>10</v>
      </c>
      <c r="Y163" s="123"/>
      <c r="Z163" s="89"/>
      <c r="AA163" s="89"/>
      <c r="AB163" s="83"/>
      <c r="AC163" s="84"/>
      <c r="AD163" s="85"/>
      <c r="AE163" s="99"/>
      <c r="AF163" s="103"/>
      <c r="AG163" s="86"/>
    </row>
    <row r="164" spans="1:33" ht="17.25" customHeight="1">
      <c r="A164" s="9"/>
      <c r="B164" s="207" t="s">
        <v>5</v>
      </c>
      <c r="C164" s="207"/>
      <c r="D164" s="207"/>
      <c r="E164" s="207"/>
      <c r="F164" s="207"/>
      <c r="G164" s="207"/>
      <c r="H164" s="207"/>
      <c r="I164" s="207"/>
      <c r="J164" s="207"/>
      <c r="K164" s="207"/>
      <c r="L164" s="207"/>
      <c r="M164" s="207"/>
      <c r="N164" s="207"/>
      <c r="O164" s="208"/>
      <c r="P164" s="26" t="s">
        <v>3</v>
      </c>
      <c r="Q164" s="15">
        <v>883</v>
      </c>
      <c r="R164" s="24">
        <v>88</v>
      </c>
      <c r="S164" s="24">
        <v>0</v>
      </c>
      <c r="T164" s="23">
        <v>0</v>
      </c>
      <c r="U164" s="118">
        <v>0</v>
      </c>
      <c r="V164" s="201">
        <v>0</v>
      </c>
      <c r="W164" s="230">
        <f t="shared" ref="W164:X168" si="18">W165</f>
        <v>140.5</v>
      </c>
      <c r="X164" s="163">
        <f t="shared" si="18"/>
        <v>287.39999999999998</v>
      </c>
      <c r="Y164" s="205"/>
      <c r="Z164" s="206"/>
      <c r="AA164" s="206"/>
      <c r="AB164" s="12">
        <v>197300</v>
      </c>
      <c r="AC164" s="11">
        <v>0</v>
      </c>
      <c r="AD164" s="10"/>
      <c r="AE164" s="98">
        <v>155</v>
      </c>
      <c r="AF164" s="101"/>
      <c r="AG164" s="2"/>
    </row>
    <row r="165" spans="1:33" ht="16.5" customHeight="1">
      <c r="A165" s="9"/>
      <c r="B165" s="207" t="s">
        <v>9</v>
      </c>
      <c r="C165" s="207"/>
      <c r="D165" s="207"/>
      <c r="E165" s="207"/>
      <c r="F165" s="207"/>
      <c r="G165" s="207"/>
      <c r="H165" s="207"/>
      <c r="I165" s="207"/>
      <c r="J165" s="207"/>
      <c r="K165" s="207"/>
      <c r="L165" s="207"/>
      <c r="M165" s="207"/>
      <c r="N165" s="207"/>
      <c r="O165" s="208"/>
      <c r="P165" s="16" t="s">
        <v>3</v>
      </c>
      <c r="Q165" s="15">
        <v>883</v>
      </c>
      <c r="R165" s="14">
        <v>88</v>
      </c>
      <c r="S165" s="14">
        <v>88</v>
      </c>
      <c r="T165" s="13">
        <v>0</v>
      </c>
      <c r="U165" s="96">
        <v>0</v>
      </c>
      <c r="V165" s="198">
        <v>0</v>
      </c>
      <c r="W165" s="202">
        <f t="shared" si="18"/>
        <v>140.5</v>
      </c>
      <c r="X165" s="145">
        <f t="shared" si="18"/>
        <v>287.39999999999998</v>
      </c>
      <c r="Y165" s="205"/>
      <c r="Z165" s="206"/>
      <c r="AA165" s="206"/>
      <c r="AB165" s="12">
        <v>440000</v>
      </c>
      <c r="AC165" s="11">
        <v>0</v>
      </c>
      <c r="AD165" s="10"/>
      <c r="AE165" s="98">
        <v>155</v>
      </c>
      <c r="AF165" s="101"/>
      <c r="AG165" s="2"/>
    </row>
    <row r="166" spans="1:33" ht="29.25" customHeight="1">
      <c r="A166" s="9"/>
      <c r="B166" s="21"/>
      <c r="C166" s="20"/>
      <c r="D166" s="19"/>
      <c r="E166" s="18"/>
      <c r="F166" s="17"/>
      <c r="G166" s="17"/>
      <c r="H166" s="17"/>
      <c r="I166" s="22"/>
      <c r="J166" s="207" t="s">
        <v>8</v>
      </c>
      <c r="K166" s="207"/>
      <c r="L166" s="207"/>
      <c r="M166" s="207"/>
      <c r="N166" s="207"/>
      <c r="O166" s="208"/>
      <c r="P166" s="16" t="s">
        <v>99</v>
      </c>
      <c r="Q166" s="15">
        <v>883</v>
      </c>
      <c r="R166" s="14">
        <v>88</v>
      </c>
      <c r="S166" s="14">
        <v>88</v>
      </c>
      <c r="T166" s="13" t="s">
        <v>4</v>
      </c>
      <c r="U166" s="96">
        <v>0</v>
      </c>
      <c r="V166" s="198">
        <v>0</v>
      </c>
      <c r="W166" s="202">
        <f t="shared" si="18"/>
        <v>140.5</v>
      </c>
      <c r="X166" s="145">
        <f t="shared" si="18"/>
        <v>287.39999999999998</v>
      </c>
      <c r="Y166" s="205"/>
      <c r="Z166" s="206"/>
      <c r="AA166" s="206"/>
      <c r="AB166" s="12">
        <v>0</v>
      </c>
      <c r="AC166" s="11">
        <v>0</v>
      </c>
      <c r="AD166" s="10"/>
      <c r="AE166" s="98">
        <v>155</v>
      </c>
      <c r="AF166" s="101"/>
      <c r="AG166" s="2"/>
    </row>
    <row r="167" spans="1:33" s="87" customFormat="1" ht="16.5" customHeight="1">
      <c r="A167" s="72"/>
      <c r="B167" s="73"/>
      <c r="C167" s="74"/>
      <c r="D167" s="75"/>
      <c r="E167" s="76"/>
      <c r="F167" s="77"/>
      <c r="G167" s="77"/>
      <c r="H167" s="77"/>
      <c r="I167" s="77"/>
      <c r="J167" s="78"/>
      <c r="K167" s="214" t="s">
        <v>7</v>
      </c>
      <c r="L167" s="214"/>
      <c r="M167" s="214"/>
      <c r="N167" s="214"/>
      <c r="O167" s="215"/>
      <c r="P167" s="16" t="s">
        <v>3</v>
      </c>
      <c r="Q167" s="80">
        <v>883</v>
      </c>
      <c r="R167" s="14">
        <v>88</v>
      </c>
      <c r="S167" s="14">
        <v>88</v>
      </c>
      <c r="T167" s="13" t="s">
        <v>0</v>
      </c>
      <c r="U167" s="96">
        <v>0</v>
      </c>
      <c r="V167" s="198">
        <v>0</v>
      </c>
      <c r="W167" s="202">
        <f t="shared" si="18"/>
        <v>140.5</v>
      </c>
      <c r="X167" s="145">
        <f t="shared" si="18"/>
        <v>287.39999999999998</v>
      </c>
      <c r="Y167" s="224"/>
      <c r="Z167" s="225"/>
      <c r="AA167" s="225"/>
      <c r="AB167" s="83">
        <v>0</v>
      </c>
      <c r="AC167" s="84">
        <v>0</v>
      </c>
      <c r="AD167" s="85"/>
      <c r="AE167" s="99">
        <v>155</v>
      </c>
      <c r="AF167" s="103"/>
      <c r="AG167" s="86"/>
    </row>
    <row r="168" spans="1:33" ht="14.25" customHeight="1">
      <c r="A168" s="9"/>
      <c r="B168" s="212" t="s">
        <v>3</v>
      </c>
      <c r="C168" s="212"/>
      <c r="D168" s="212"/>
      <c r="E168" s="212"/>
      <c r="F168" s="212"/>
      <c r="G168" s="212"/>
      <c r="H168" s="212"/>
      <c r="I168" s="212"/>
      <c r="J168" s="212"/>
      <c r="K168" s="212"/>
      <c r="L168" s="212"/>
      <c r="M168" s="212"/>
      <c r="N168" s="212"/>
      <c r="O168" s="213"/>
      <c r="P168" s="16" t="s">
        <v>2</v>
      </c>
      <c r="Q168" s="25">
        <v>883</v>
      </c>
      <c r="R168" s="14">
        <v>88</v>
      </c>
      <c r="S168" s="14">
        <v>88</v>
      </c>
      <c r="T168" s="13" t="s">
        <v>0</v>
      </c>
      <c r="U168" s="96">
        <v>800</v>
      </c>
      <c r="V168" s="198">
        <v>0</v>
      </c>
      <c r="W168" s="202">
        <f t="shared" si="18"/>
        <v>140.5</v>
      </c>
      <c r="X168" s="145">
        <f t="shared" si="18"/>
        <v>287.39999999999998</v>
      </c>
      <c r="Y168" s="220"/>
      <c r="Z168" s="221"/>
      <c r="AA168" s="221"/>
      <c r="AB168" s="12">
        <v>24900</v>
      </c>
      <c r="AC168" s="11">
        <v>0</v>
      </c>
      <c r="AD168" s="10"/>
      <c r="AE168" s="98">
        <v>155</v>
      </c>
      <c r="AF168" s="101"/>
      <c r="AG168" s="2"/>
    </row>
    <row r="169" spans="1:33" ht="14.25" customHeight="1" thickBot="1">
      <c r="A169" s="9"/>
      <c r="B169" s="207" t="s">
        <v>3</v>
      </c>
      <c r="C169" s="207"/>
      <c r="D169" s="207"/>
      <c r="E169" s="207"/>
      <c r="F169" s="207"/>
      <c r="G169" s="207"/>
      <c r="H169" s="207"/>
      <c r="I169" s="207"/>
      <c r="J169" s="207"/>
      <c r="K169" s="207"/>
      <c r="L169" s="207"/>
      <c r="M169" s="207"/>
      <c r="N169" s="207"/>
      <c r="O169" s="208"/>
      <c r="P169" s="79" t="s">
        <v>1</v>
      </c>
      <c r="Q169" s="15">
        <v>883</v>
      </c>
      <c r="R169" s="81">
        <v>88</v>
      </c>
      <c r="S169" s="81">
        <v>88</v>
      </c>
      <c r="T169" s="82" t="s">
        <v>0</v>
      </c>
      <c r="U169" s="104">
        <v>880</v>
      </c>
      <c r="V169" s="240">
        <v>0</v>
      </c>
      <c r="W169" s="233">
        <v>140.5</v>
      </c>
      <c r="X169" s="107">
        <v>287.39999999999998</v>
      </c>
      <c r="Y169" s="205"/>
      <c r="Z169" s="206"/>
      <c r="AA169" s="206"/>
      <c r="AB169" s="12">
        <v>24900</v>
      </c>
      <c r="AC169" s="11">
        <v>0</v>
      </c>
      <c r="AD169" s="10"/>
      <c r="AE169" s="98">
        <v>155</v>
      </c>
      <c r="AF169" s="101"/>
      <c r="AG169" s="2"/>
    </row>
    <row r="170" spans="1:33" ht="12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5"/>
      <c r="O170" s="5"/>
      <c r="P170" s="5"/>
      <c r="Q170" s="5"/>
      <c r="R170" s="2"/>
      <c r="S170" s="2"/>
      <c r="T170" s="2"/>
      <c r="U170" s="2"/>
      <c r="V170" s="196"/>
      <c r="W170" s="2"/>
      <c r="X170" s="2"/>
      <c r="Y170" s="2"/>
      <c r="Z170" s="2"/>
      <c r="AA170" s="2"/>
      <c r="AB170" s="2"/>
      <c r="AC170" s="2"/>
      <c r="AD170" s="2"/>
      <c r="AE170" s="2"/>
      <c r="AF170" s="5"/>
      <c r="AG170" s="2"/>
    </row>
    <row r="171" spans="1:33" ht="12.75" customHeight="1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4"/>
      <c r="M171" s="3"/>
      <c r="N171" s="3"/>
      <c r="O171" s="3"/>
      <c r="P171" s="5"/>
      <c r="Q171" s="3"/>
      <c r="R171" s="3"/>
      <c r="S171" s="2"/>
      <c r="T171" s="2"/>
      <c r="U171" s="2"/>
      <c r="V171" s="196"/>
      <c r="W171" s="2"/>
      <c r="X171" s="2"/>
      <c r="Y171" s="2"/>
      <c r="Z171" s="2"/>
      <c r="AA171" s="2"/>
      <c r="AB171" s="2"/>
      <c r="AC171" s="2"/>
      <c r="AD171" s="2"/>
      <c r="AE171" s="2"/>
      <c r="AF171" s="5"/>
      <c r="AG171" s="2"/>
    </row>
  </sheetData>
  <autoFilter ref="U1:U171"/>
  <mergeCells count="186">
    <mergeCell ref="Y58:AA58"/>
    <mergeCell ref="Y56:AA56"/>
    <mergeCell ref="B55:O55"/>
    <mergeCell ref="K57:O57"/>
    <mergeCell ref="Y59:AA59"/>
    <mergeCell ref="Y42:AA42"/>
    <mergeCell ref="B42:O42"/>
    <mergeCell ref="Y53:AA53"/>
    <mergeCell ref="Y43:AA43"/>
    <mergeCell ref="B43:O43"/>
    <mergeCell ref="B52:O52"/>
    <mergeCell ref="B46:O46"/>
    <mergeCell ref="Y52:AA52"/>
    <mergeCell ref="Y46:AA46"/>
    <mergeCell ref="J47:O47"/>
    <mergeCell ref="Y48:AA48"/>
    <mergeCell ref="Y47:AA47"/>
    <mergeCell ref="K48:O48"/>
    <mergeCell ref="B53:O53"/>
    <mergeCell ref="K81:O81"/>
    <mergeCell ref="Y76:AA76"/>
    <mergeCell ref="B79:O79"/>
    <mergeCell ref="Y61:AA61"/>
    <mergeCell ref="Y60:AA60"/>
    <mergeCell ref="K118:O118"/>
    <mergeCell ref="Y118:AA118"/>
    <mergeCell ref="K108:O108"/>
    <mergeCell ref="B105:O105"/>
    <mergeCell ref="Y89:AA89"/>
    <mergeCell ref="Y105:AA105"/>
    <mergeCell ref="Y112:AA112"/>
    <mergeCell ref="J117:O117"/>
    <mergeCell ref="B113:O113"/>
    <mergeCell ref="B116:O116"/>
    <mergeCell ref="Y113:AA113"/>
    <mergeCell ref="K65:O65"/>
    <mergeCell ref="Y81:AA81"/>
    <mergeCell ref="Y69:AA69"/>
    <mergeCell ref="B67:O67"/>
    <mergeCell ref="Y65:AA65"/>
    <mergeCell ref="B66:O66"/>
    <mergeCell ref="B61:O61"/>
    <mergeCell ref="B60:O60"/>
    <mergeCell ref="J80:O80"/>
    <mergeCell ref="B72:O72"/>
    <mergeCell ref="Y54:AA54"/>
    <mergeCell ref="J64:O64"/>
    <mergeCell ref="B62:O62"/>
    <mergeCell ref="Y64:AA64"/>
    <mergeCell ref="Y63:AA63"/>
    <mergeCell ref="Y62:AA62"/>
    <mergeCell ref="B63:O63"/>
    <mergeCell ref="Y79:AA79"/>
    <mergeCell ref="B71:O71"/>
    <mergeCell ref="Y71:AA71"/>
    <mergeCell ref="Y75:AA75"/>
    <mergeCell ref="J77:O77"/>
    <mergeCell ref="K78:O78"/>
    <mergeCell ref="B76:O76"/>
    <mergeCell ref="Y77:AA77"/>
    <mergeCell ref="Y67:AA67"/>
    <mergeCell ref="Y72:AA72"/>
    <mergeCell ref="Y55:AA55"/>
    <mergeCell ref="K59:O59"/>
    <mergeCell ref="J56:O56"/>
    <mergeCell ref="Y57:AA57"/>
    <mergeCell ref="J58:O58"/>
    <mergeCell ref="Y168:AA168"/>
    <mergeCell ref="B169:O169"/>
    <mergeCell ref="Y169:AA169"/>
    <mergeCell ref="Y167:AA167"/>
    <mergeCell ref="B168:O168"/>
    <mergeCell ref="K167:O167"/>
    <mergeCell ref="Y144:AA144"/>
    <mergeCell ref="J166:O166"/>
    <mergeCell ref="Y80:AA80"/>
    <mergeCell ref="K111:O111"/>
    <mergeCell ref="B109:O109"/>
    <mergeCell ref="J120:O120"/>
    <mergeCell ref="K121:O121"/>
    <mergeCell ref="B141:O141"/>
    <mergeCell ref="B142:O142"/>
    <mergeCell ref="K115:O115"/>
    <mergeCell ref="Y106:AA106"/>
    <mergeCell ref="B89:O89"/>
    <mergeCell ref="B104:O104"/>
    <mergeCell ref="Y111:AA111"/>
    <mergeCell ref="B140:O140"/>
    <mergeCell ref="B133:O133"/>
    <mergeCell ref="K132:O132"/>
    <mergeCell ref="B112:O112"/>
    <mergeCell ref="Y122:AA122"/>
    <mergeCell ref="B38:O38"/>
    <mergeCell ref="Y38:AA38"/>
    <mergeCell ref="Y68:AA68"/>
    <mergeCell ref="B106:O106"/>
    <mergeCell ref="J107:O107"/>
    <mergeCell ref="J110:O110"/>
    <mergeCell ref="Y116:AA116"/>
    <mergeCell ref="Y120:AA120"/>
    <mergeCell ref="Y117:AA117"/>
    <mergeCell ref="J40:O40"/>
    <mergeCell ref="J114:O114"/>
    <mergeCell ref="K41:O41"/>
    <mergeCell ref="Y40:AA40"/>
    <mergeCell ref="Y104:AA104"/>
    <mergeCell ref="Y121:AA121"/>
    <mergeCell ref="B68:O68"/>
    <mergeCell ref="K70:O70"/>
    <mergeCell ref="B122:O122"/>
    <mergeCell ref="Y78:AA78"/>
    <mergeCell ref="J69:O69"/>
    <mergeCell ref="Y66:AA66"/>
    <mergeCell ref="Y70:AA70"/>
    <mergeCell ref="B75:O75"/>
    <mergeCell ref="Y166:AA166"/>
    <mergeCell ref="Y143:AA143"/>
    <mergeCell ref="Y165:AA165"/>
    <mergeCell ref="B165:O165"/>
    <mergeCell ref="Y123:AA123"/>
    <mergeCell ref="Y132:AA132"/>
    <mergeCell ref="Y140:AA140"/>
    <mergeCell ref="Y141:AA141"/>
    <mergeCell ref="Y133:AA133"/>
    <mergeCell ref="J123:O123"/>
    <mergeCell ref="Y164:AA164"/>
    <mergeCell ref="Y142:AA142"/>
    <mergeCell ref="B164:O164"/>
    <mergeCell ref="Y148:AA148"/>
    <mergeCell ref="J143:O143"/>
    <mergeCell ref="K148:O148"/>
    <mergeCell ref="J147:O147"/>
    <mergeCell ref="Y146:AA146"/>
    <mergeCell ref="K144:O144"/>
    <mergeCell ref="K146:O146"/>
    <mergeCell ref="J145:O145"/>
    <mergeCell ref="Y147:AA147"/>
    <mergeCell ref="Y145:AA145"/>
    <mergeCell ref="J19:O19"/>
    <mergeCell ref="Y26:AA26"/>
    <mergeCell ref="Y19:AA19"/>
    <mergeCell ref="Y35:AA35"/>
    <mergeCell ref="Y29:AA29"/>
    <mergeCell ref="Y115:AA115"/>
    <mergeCell ref="Y114:AA114"/>
    <mergeCell ref="Y41:AA41"/>
    <mergeCell ref="Y39:AA39"/>
    <mergeCell ref="Y30:AA30"/>
    <mergeCell ref="Y33:AA33"/>
    <mergeCell ref="Y110:AA110"/>
    <mergeCell ref="Y107:AA107"/>
    <mergeCell ref="B37:O37"/>
    <mergeCell ref="K36:O36"/>
    <mergeCell ref="Y27:AA27"/>
    <mergeCell ref="Y28:AA28"/>
    <mergeCell ref="B28:O28"/>
    <mergeCell ref="B27:O27"/>
    <mergeCell ref="K30:O30"/>
    <mergeCell ref="Y36:AA36"/>
    <mergeCell ref="Y109:AA109"/>
    <mergeCell ref="Y108:AA108"/>
    <mergeCell ref="B54:O54"/>
    <mergeCell ref="Y37:AA37"/>
    <mergeCell ref="Y32:AA32"/>
    <mergeCell ref="B39:O39"/>
    <mergeCell ref="W1:X1"/>
    <mergeCell ref="S2:X2"/>
    <mergeCell ref="R3:X3"/>
    <mergeCell ref="B15:O15"/>
    <mergeCell ref="K33:O33"/>
    <mergeCell ref="J35:O35"/>
    <mergeCell ref="J32:O32"/>
    <mergeCell ref="J29:O29"/>
    <mergeCell ref="P9:X9"/>
    <mergeCell ref="B16:O16"/>
    <mergeCell ref="B18:O18"/>
    <mergeCell ref="B17:O17"/>
    <mergeCell ref="B14:O14"/>
    <mergeCell ref="Y15:AA15"/>
    <mergeCell ref="Y14:AA14"/>
    <mergeCell ref="Y18:AA18"/>
    <mergeCell ref="Y16:AA16"/>
    <mergeCell ref="Y17:AA17"/>
    <mergeCell ref="Y20:AA20"/>
    <mergeCell ref="B26:O26"/>
    <mergeCell ref="K20:O20"/>
  </mergeCells>
  <phoneticPr fontId="8" type="noConversion"/>
  <pageMargins left="1.1811023622047245" right="0.39370078740157483" top="0.98425196850393704" bottom="0.98425196850393704" header="0.51181102362204722" footer="0.51181102362204722"/>
  <pageSetup paperSize="9" scale="53" fitToHeight="0" orientation="portrait" r:id="rId1"/>
  <headerFooter alignWithMargins="0">
    <oddHeader>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Бюджет_1</vt:lpstr>
      <vt:lpstr>Лист1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Microsoft Office</cp:lastModifiedBy>
  <cp:lastPrinted>2018-12-06T07:04:46Z</cp:lastPrinted>
  <dcterms:created xsi:type="dcterms:W3CDTF">2015-12-17T03:28:53Z</dcterms:created>
  <dcterms:modified xsi:type="dcterms:W3CDTF">2018-12-06T07:04:51Z</dcterms:modified>
</cp:coreProperties>
</file>